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Google Drive\Torres de Ventura\Ejecucion\Tecnico\Obra Torres de Ventura\00.Control Personal\"/>
    </mc:Choice>
  </mc:AlternateContent>
  <xr:revisionPtr revIDLastSave="0" documentId="13_ncr:1_{29646339-20BD-4EAC-92A0-00BF64614075}" xr6:coauthVersionLast="46" xr6:coauthVersionMax="46" xr10:uidLastSave="{00000000-0000-0000-0000-000000000000}"/>
  <bookViews>
    <workbookView xWindow="-120" yWindow="-120" windowWidth="29040" windowHeight="15840" xr2:uid="{32B74DED-6D4C-4B60-A611-EE343820917A}"/>
  </bookViews>
  <sheets>
    <sheet name="Listado Empleados y Contratista" sheetId="1" r:id="rId1"/>
  </sheets>
  <externalReferences>
    <externalReference r:id="rId2"/>
  </externalReferences>
  <definedNames>
    <definedName name="_xlnm._FilterDatabase" localSheetId="0" hidden="1">'Listado Empleados y Contratista'!$A$7:$R$59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23" i="1" l="1"/>
  <c r="AB17" i="1"/>
  <c r="AB16" i="1"/>
  <c r="AE16" i="1"/>
  <c r="AE21" i="1"/>
  <c r="AE20" i="1"/>
  <c r="AE19" i="1"/>
  <c r="AE15" i="1"/>
  <c r="AE14" i="1"/>
  <c r="AE13" i="1"/>
  <c r="AE12" i="1"/>
  <c r="AD14" i="1"/>
  <c r="AD13" i="1"/>
  <c r="AD12" i="1"/>
  <c r="AC12" i="1"/>
  <c r="AC13" i="1"/>
  <c r="AC14" i="1"/>
  <c r="AE9" i="1"/>
  <c r="AD9" i="1"/>
  <c r="AC9" i="1"/>
  <c r="AA9" i="1"/>
  <c r="AB9" i="1"/>
  <c r="Z9" i="1"/>
  <c r="J45" i="1"/>
</calcChain>
</file>

<file path=xl/sharedStrings.xml><?xml version="1.0" encoding="utf-8"?>
<sst xmlns="http://schemas.openxmlformats.org/spreadsheetml/2006/main" count="404" uniqueCount="54">
  <si>
    <t>PRODIC INGENIERÍA S.A.S.</t>
  </si>
  <si>
    <t>FT-SST-25</t>
  </si>
  <si>
    <t>LISTADO DE TRABAJADORES Y CONTRATISTAS</t>
  </si>
  <si>
    <t>Versión: 01</t>
  </si>
  <si>
    <t>Página 1 de 1</t>
  </si>
  <si>
    <t>Nombre sede empresa</t>
  </si>
  <si>
    <t>Nombres</t>
  </si>
  <si>
    <t>Apellidos</t>
  </si>
  <si>
    <t>Tipo identificación</t>
  </si>
  <si>
    <t>Identificación</t>
  </si>
  <si>
    <t>Género</t>
  </si>
  <si>
    <t>Edad</t>
  </si>
  <si>
    <t>Cargo</t>
  </si>
  <si>
    <t>Hora Entrada Trabajo</t>
  </si>
  <si>
    <t>Hora Salida Trabajo</t>
  </si>
  <si>
    <t>Modo de transporte</t>
  </si>
  <si>
    <t>Municipio</t>
  </si>
  <si>
    <t>Dirección de residencia</t>
  </si>
  <si>
    <t>Barrio</t>
  </si>
  <si>
    <t>Trabaja Remoto?</t>
  </si>
  <si>
    <t>Prodic Ingeniería SAS</t>
  </si>
  <si>
    <t>Fusagasugá</t>
  </si>
  <si>
    <t>SEMANA 8 A 13 DE MARZO DE 2021</t>
  </si>
  <si>
    <t>GABRIEL ESPINOZA</t>
  </si>
  <si>
    <t>Gabriel Espinoza</t>
  </si>
  <si>
    <t>Hermano de Gabriel</t>
  </si>
  <si>
    <t>Ayudante</t>
  </si>
  <si>
    <t>Rafael</t>
  </si>
  <si>
    <t>Vargas</t>
  </si>
  <si>
    <t>Masculino</t>
  </si>
  <si>
    <t>Lunes</t>
  </si>
  <si>
    <t>Martes</t>
  </si>
  <si>
    <t>Miércoles</t>
  </si>
  <si>
    <t>Jueves</t>
  </si>
  <si>
    <t>Viernes</t>
  </si>
  <si>
    <t>Sábado</t>
  </si>
  <si>
    <t>Domingo</t>
  </si>
  <si>
    <t>Oficial</t>
  </si>
  <si>
    <t>Maestro</t>
  </si>
  <si>
    <t>-</t>
  </si>
  <si>
    <t>SEMANA</t>
  </si>
  <si>
    <t>SEMANA 23 A 27 DE MARZO DE 2021</t>
  </si>
  <si>
    <t>SEMANA 15 A 20 DE MARZO DE 2021</t>
  </si>
  <si>
    <t>SEMANA 05 A 10 DE ABRIL DE 2021</t>
  </si>
  <si>
    <t>SEMANA 29 DE MARZO A 3 DE ABRIL DE 2021</t>
  </si>
  <si>
    <t>Luis (Javier)</t>
  </si>
  <si>
    <t>SEMANA 12 A 17 DE ABRIL DE 2021</t>
  </si>
  <si>
    <t>Ayudante (Nuevo)</t>
  </si>
  <si>
    <t>Ayudante(Nuevo)</t>
  </si>
  <si>
    <t>SEMANA 19 A 23 DE ABRIL DE 2021</t>
  </si>
  <si>
    <t>SEMANA 26 ABRIL A 1 DE MAYO DE 2021</t>
  </si>
  <si>
    <t>Catorcena</t>
  </si>
  <si>
    <t>SEMANA 3 MAYO A 8 DE MAYO DE 2021</t>
  </si>
  <si>
    <t>SEMANA 10 MAYO A 15 DE MAYO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</si>
</sst>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 * #,##0_ ;_ * \-#,##0_ ;_ * &quot;-&quot;??_ ;_ @_ "/>
    <numFmt numFmtId="165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Eras Bold ITC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48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Protection="1">
      <protection locked="0"/>
    </xf>
    <xf numFmtId="0" fontId="5" fillId="0" borderId="1" xfId="0" applyFont="1" applyBorder="1"/>
    <xf numFmtId="18" fontId="5" fillId="0" borderId="1" xfId="0" applyNumberFormat="1" applyFont="1" applyBorder="1"/>
    <xf numFmtId="0" fontId="6" fillId="0" borderId="0" xfId="0" applyFont="1" applyProtection="1">
      <protection locked="0"/>
    </xf>
    <xf numFmtId="1" fontId="5" fillId="0" borderId="1" xfId="0" applyNumberFormat="1" applyFont="1" applyBorder="1" applyProtection="1">
      <protection locked="0"/>
    </xf>
    <xf numFmtId="0" fontId="5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4" xfId="0" applyFont="1" applyBorder="1" applyProtection="1">
      <protection locked="0"/>
    </xf>
    <xf numFmtId="0" fontId="5" fillId="0" borderId="6" xfId="0" applyFont="1" applyBorder="1" applyProtection="1">
      <protection locked="0"/>
    </xf>
    <xf numFmtId="0" fontId="5" fillId="0" borderId="6" xfId="0" applyFont="1" applyBorder="1"/>
    <xf numFmtId="0" fontId="5" fillId="0" borderId="2" xfId="0" applyFont="1" applyBorder="1" applyProtection="1">
      <protection locked="0"/>
    </xf>
    <xf numFmtId="0" fontId="5" fillId="0" borderId="8" xfId="0" applyFont="1" applyBorder="1" applyProtection="1">
      <protection locked="0"/>
    </xf>
    <xf numFmtId="0" fontId="5" fillId="0" borderId="4" xfId="0" applyFont="1" applyBorder="1"/>
    <xf numFmtId="0" fontId="5" fillId="2" borderId="4" xfId="0" applyFont="1" applyFill="1" applyBorder="1" applyAlignment="1">
      <alignment horizontal="center" vertical="center"/>
    </xf>
    <xf numFmtId="18" fontId="5" fillId="0" borderId="4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8" fontId="5" fillId="0" borderId="6" xfId="0" applyNumberFormat="1" applyFont="1" applyBorder="1"/>
    <xf numFmtId="0" fontId="5" fillId="2" borderId="6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5" fillId="2" borderId="1" xfId="0" quotePrefix="1" applyFont="1" applyFill="1" applyBorder="1" applyAlignment="1">
      <alignment horizontal="center" vertical="center"/>
    </xf>
    <xf numFmtId="0" fontId="0" fillId="0" borderId="1" xfId="0" applyBorder="1"/>
    <xf numFmtId="164" fontId="0" fillId="0" borderId="0" xfId="1" applyNumberFormat="1" applyFont="1"/>
    <xf numFmtId="165" fontId="0" fillId="0" borderId="0" xfId="1" applyNumberFormat="1" applyFont="1"/>
    <xf numFmtId="165" fontId="0" fillId="0" borderId="0" xfId="0" applyNumberFormat="1"/>
    <xf numFmtId="164" fontId="0" fillId="0" borderId="0" xfId="0" applyNumberFormat="1"/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0" fillId="0" borderId="4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6" xfId="0" applyBorder="1" applyAlignment="1">
      <alignment horizontal="center" textRotation="90" wrapText="1"/>
    </xf>
    <xf numFmtId="0" fontId="0" fillId="0" borderId="5" xfId="0" applyBorder="1" applyAlignment="1">
      <alignment horizontal="center" textRotation="90" wrapText="1"/>
    </xf>
    <xf numFmtId="0" fontId="0" fillId="0" borderId="9" xfId="0" applyBorder="1" applyAlignment="1">
      <alignment horizontal="center" textRotation="90" wrapText="1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5" fillId="0" borderId="4" xfId="0" applyFont="1" applyBorder="1" applyAlignment="1" applyProtection="1">
      <alignment horizontal="left" vertical="center"/>
      <protection locked="0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0</xdr:row>
      <xdr:rowOff>47625</xdr:rowOff>
    </xdr:from>
    <xdr:to>
      <xdr:col>1</xdr:col>
      <xdr:colOff>542925</xdr:colOff>
      <xdr:row>2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1E0BA4A-754E-47A7-94C0-463CC2D9591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47625"/>
          <a:ext cx="466725" cy="4667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1228725</xdr:colOff>
      <xdr:row>0</xdr:row>
      <xdr:rowOff>57150</xdr:rowOff>
    </xdr:from>
    <xdr:to>
      <xdr:col>25</xdr:col>
      <xdr:colOff>466725</xdr:colOff>
      <xdr:row>2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0EA0665-90B9-4EAA-A7A8-F7EDA42D26E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92525" y="57150"/>
          <a:ext cx="466725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enny/Google%20Drive%20(torresdeventura@gmail.com)/Torres%20de%20Ventura/Ejecucion/Tecnico/Obra%20Torres%20de%20Ventura/00.Cortes%20de%20Obra/01.Cortes%20Muros%20de%20Contencion/PRO_21_01_09_Contrato%20Muros%20MC1,%20MC2,%20MC3,%20MC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GP-CTR-ACOR"/>
      <sheetName val="F-GP-CTR-ACOR (2)"/>
      <sheetName val="Hoja1"/>
    </sheetNames>
    <sheetDataSet>
      <sheetData sheetId="0">
        <row r="23">
          <cell r="F23">
            <v>19743200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FE74C-A234-4240-B8BA-14C0FB4189FA}">
  <sheetPr>
    <pageSetUpPr fitToPage="1"/>
  </sheetPr>
  <dimension ref="A1:AE74"/>
  <sheetViews>
    <sheetView tabSelected="1" topLeftCell="A7" zoomScaleNormal="100" workbookViewId="0">
      <pane xSplit="9" ySplit="1" topLeftCell="J41" activePane="bottomRight" state="frozen"/>
      <selection activeCell="A7" sqref="A7"/>
      <selection pane="topRight" activeCell="J7" sqref="J7"/>
      <selection pane="bottomLeft" activeCell="A8" sqref="A8"/>
      <selection pane="bottomRight" activeCell="M78" sqref="M78"/>
    </sheetView>
  </sheetViews>
  <sheetFormatPr baseColWidth="10" defaultRowHeight="15" x14ac:dyDescent="0.25"/>
  <cols>
    <col min="1" max="1" width="9.7109375" customWidth="1"/>
    <col min="2" max="2" width="19.5703125" customWidth="1"/>
    <col min="3" max="3" width="17.5703125" bestFit="1" customWidth="1"/>
    <col min="4" max="4" width="19.5703125" hidden="1" customWidth="1"/>
    <col min="5" max="5" width="11.85546875" hidden="1" customWidth="1"/>
    <col min="6" max="6" width="12.5703125" hidden="1" customWidth="1"/>
    <col min="7" max="7" width="13.42578125" hidden="1" customWidth="1"/>
    <col min="8" max="8" width="8.85546875" hidden="1" customWidth="1"/>
    <col min="9" max="9" width="17.85546875" customWidth="1"/>
    <col min="10" max="16" width="8.7109375" customWidth="1"/>
    <col min="19" max="19" width="0" hidden="1" customWidth="1"/>
    <col min="20" max="20" width="11.5703125" hidden="1" customWidth="1"/>
    <col min="21" max="21" width="28" hidden="1" customWidth="1"/>
    <col min="22" max="22" width="23" hidden="1" customWidth="1"/>
    <col min="23" max="23" width="11" hidden="1" customWidth="1"/>
    <col min="24" max="25" width="0" hidden="1" customWidth="1"/>
    <col min="26" max="26" width="15.140625" bestFit="1" customWidth="1"/>
    <col min="27" max="27" width="17.5703125" bestFit="1" customWidth="1"/>
    <col min="28" max="28" width="10" bestFit="1" customWidth="1"/>
    <col min="31" max="31" width="13.140625" bestFit="1" customWidth="1"/>
  </cols>
  <sheetData>
    <row r="1" spans="1:31" x14ac:dyDescent="0.25">
      <c r="B1" s="46" t="s">
        <v>0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4" t="s">
        <v>1</v>
      </c>
      <c r="W1" s="44"/>
    </row>
    <row r="2" spans="1:31" x14ac:dyDescent="0.2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4"/>
      <c r="W2" s="44"/>
    </row>
    <row r="3" spans="1:31" x14ac:dyDescent="0.25"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4"/>
      <c r="W3" s="44"/>
    </row>
    <row r="4" spans="1:31" x14ac:dyDescent="0.25">
      <c r="B4" s="44" t="s">
        <v>2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5" t="s">
        <v>3</v>
      </c>
      <c r="W4" s="45"/>
    </row>
    <row r="5" spans="1:31" x14ac:dyDescent="0.25"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5" t="s">
        <v>4</v>
      </c>
      <c r="W5" s="45"/>
    </row>
    <row r="7" spans="1:31" ht="39.75" customHeight="1" x14ac:dyDescent="0.25">
      <c r="A7" s="10" t="s">
        <v>40</v>
      </c>
      <c r="B7" s="1" t="s">
        <v>5</v>
      </c>
      <c r="C7" s="1" t="s">
        <v>6</v>
      </c>
      <c r="D7" s="1" t="s">
        <v>7</v>
      </c>
      <c r="E7" s="2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2" t="s">
        <v>30</v>
      </c>
      <c r="K7" s="2" t="s">
        <v>31</v>
      </c>
      <c r="L7" s="2" t="s">
        <v>32</v>
      </c>
      <c r="M7" s="2" t="s">
        <v>33</v>
      </c>
      <c r="N7" s="2" t="s">
        <v>34</v>
      </c>
      <c r="O7" s="2" t="s">
        <v>35</v>
      </c>
      <c r="P7" s="2" t="s">
        <v>36</v>
      </c>
      <c r="Q7" s="2" t="s">
        <v>13</v>
      </c>
      <c r="R7" s="2" t="s">
        <v>14</v>
      </c>
      <c r="S7" s="2" t="s">
        <v>15</v>
      </c>
      <c r="T7" s="1" t="s">
        <v>16</v>
      </c>
      <c r="U7" s="1" t="s">
        <v>17</v>
      </c>
      <c r="V7" s="1" t="s">
        <v>18</v>
      </c>
      <c r="W7" s="2" t="s">
        <v>19</v>
      </c>
    </row>
    <row r="8" spans="1:31" ht="18" customHeight="1" x14ac:dyDescent="0.25">
      <c r="A8" s="37" t="s">
        <v>22</v>
      </c>
      <c r="B8" s="3" t="s">
        <v>20</v>
      </c>
      <c r="C8" s="3" t="s">
        <v>27</v>
      </c>
      <c r="D8" s="3" t="s">
        <v>28</v>
      </c>
      <c r="E8" s="3"/>
      <c r="F8" s="3"/>
      <c r="G8" s="3" t="s">
        <v>29</v>
      </c>
      <c r="H8" s="4"/>
      <c r="I8" s="4" t="s">
        <v>37</v>
      </c>
      <c r="J8" s="8">
        <v>1</v>
      </c>
      <c r="K8" s="8">
        <v>1</v>
      </c>
      <c r="L8" s="8">
        <v>1</v>
      </c>
      <c r="M8" s="8">
        <v>1</v>
      </c>
      <c r="N8" s="8">
        <v>1</v>
      </c>
      <c r="O8" s="8">
        <v>1</v>
      </c>
      <c r="P8" s="11" t="s">
        <v>39</v>
      </c>
      <c r="Q8" s="5">
        <v>0.29166666666666669</v>
      </c>
      <c r="R8" s="5">
        <v>0.70833333333333337</v>
      </c>
      <c r="S8" s="4"/>
      <c r="T8" s="4" t="s">
        <v>21</v>
      </c>
      <c r="U8" s="6"/>
      <c r="V8" s="4"/>
      <c r="W8" s="4"/>
      <c r="Z8" s="16" t="s">
        <v>24</v>
      </c>
      <c r="AA8" s="16" t="s">
        <v>25</v>
      </c>
      <c r="AB8" s="16" t="s">
        <v>26</v>
      </c>
      <c r="AC8" s="16" t="s">
        <v>26</v>
      </c>
      <c r="AD8" s="16" t="s">
        <v>26</v>
      </c>
      <c r="AE8" s="16" t="s">
        <v>48</v>
      </c>
    </row>
    <row r="9" spans="1:31" x14ac:dyDescent="0.25">
      <c r="A9" s="37"/>
      <c r="B9" s="33" t="s">
        <v>23</v>
      </c>
      <c r="C9" s="3" t="s">
        <v>24</v>
      </c>
      <c r="D9" s="3"/>
      <c r="E9" s="3"/>
      <c r="F9" s="3"/>
      <c r="G9" s="3" t="s">
        <v>29</v>
      </c>
      <c r="H9" s="4"/>
      <c r="I9" s="4" t="s">
        <v>38</v>
      </c>
      <c r="J9" s="8">
        <v>1</v>
      </c>
      <c r="K9" s="9">
        <v>1</v>
      </c>
      <c r="L9" s="9">
        <v>1</v>
      </c>
      <c r="M9" s="8">
        <v>1</v>
      </c>
      <c r="N9" s="8">
        <v>1</v>
      </c>
      <c r="O9" s="8">
        <v>1</v>
      </c>
      <c r="P9" s="11" t="s">
        <v>39</v>
      </c>
      <c r="Q9" s="5">
        <v>0.29166666666666669</v>
      </c>
      <c r="R9" s="5">
        <v>0.70833333333333337</v>
      </c>
      <c r="S9" s="4"/>
      <c r="T9" s="4"/>
      <c r="U9" s="4"/>
      <c r="V9" s="4"/>
      <c r="W9" s="4"/>
      <c r="Z9" s="28">
        <f>+SUM(J9:O9,J15:O15,J21:O21,J27:P27,J33:P33,J40:P40,J47:P47)</f>
        <v>25</v>
      </c>
      <c r="AA9" s="28">
        <f>+SUM(J10:O10,J16:O16,J22:O22,J28:P28,J34:P34,J41:P41,J48:N48)</f>
        <v>36.5</v>
      </c>
      <c r="AB9" s="28">
        <f>+SUM(J11:O11,J16:O16,J23:O23,J28:P28,J35:P35,J42:P42,J49:N49)</f>
        <v>36.5</v>
      </c>
      <c r="AC9" s="28">
        <f>+SUM(J12:O12,J18:O18,J23:O23,J29:P29,J36:P36,J43:P43,J50:N50)</f>
        <v>36.5</v>
      </c>
      <c r="AD9" s="28">
        <f>+SUM(J13:O13,J19:O19,J25:O25,J31:P31,J37:P37,J44:P44,J51:N51)</f>
        <v>36.5</v>
      </c>
      <c r="AE9" s="28">
        <f>SUM(J52:M52)</f>
        <v>4</v>
      </c>
    </row>
    <row r="10" spans="1:31" x14ac:dyDescent="0.25">
      <c r="A10" s="37"/>
      <c r="B10" s="34"/>
      <c r="C10" s="3" t="s">
        <v>25</v>
      </c>
      <c r="D10" s="3"/>
      <c r="E10" s="3"/>
      <c r="F10" s="7"/>
      <c r="G10" s="3" t="s">
        <v>29</v>
      </c>
      <c r="H10" s="4"/>
      <c r="I10" s="4"/>
      <c r="J10" s="8" t="s">
        <v>39</v>
      </c>
      <c r="K10" s="9">
        <v>1</v>
      </c>
      <c r="L10" s="9">
        <v>1</v>
      </c>
      <c r="M10" s="8">
        <v>1</v>
      </c>
      <c r="N10" s="8">
        <v>1</v>
      </c>
      <c r="O10" s="8">
        <v>1</v>
      </c>
      <c r="P10" s="11" t="s">
        <v>39</v>
      </c>
      <c r="Q10" s="5">
        <v>0.29166666666666669</v>
      </c>
      <c r="R10" s="5">
        <v>0.70833333333333337</v>
      </c>
      <c r="S10" s="4"/>
      <c r="T10" s="4"/>
      <c r="U10" s="4"/>
      <c r="V10" s="4"/>
      <c r="W10" s="4"/>
      <c r="Z10">
        <v>6</v>
      </c>
      <c r="AA10">
        <v>8</v>
      </c>
      <c r="AB10">
        <v>24</v>
      </c>
    </row>
    <row r="11" spans="1:31" x14ac:dyDescent="0.25">
      <c r="A11" s="37"/>
      <c r="B11" s="34"/>
      <c r="C11" s="3" t="s">
        <v>26</v>
      </c>
      <c r="D11" s="3"/>
      <c r="E11" s="3"/>
      <c r="F11" s="3"/>
      <c r="G11" s="3" t="s">
        <v>29</v>
      </c>
      <c r="H11" s="4"/>
      <c r="I11" s="4"/>
      <c r="J11" s="8" t="s">
        <v>39</v>
      </c>
      <c r="K11" s="9">
        <v>1</v>
      </c>
      <c r="L11" s="9">
        <v>1</v>
      </c>
      <c r="M11" s="8">
        <v>1</v>
      </c>
      <c r="N11" s="8">
        <v>1</v>
      </c>
      <c r="O11" s="8">
        <v>1</v>
      </c>
      <c r="P11" s="11" t="s">
        <v>39</v>
      </c>
      <c r="Q11" s="5">
        <v>0.29166666666666669</v>
      </c>
      <c r="R11" s="5">
        <v>0.70833333333333337</v>
      </c>
      <c r="S11" s="4"/>
      <c r="T11" s="4"/>
      <c r="U11" s="4"/>
      <c r="V11" s="4"/>
      <c r="W11" s="4"/>
    </row>
    <row r="12" spans="1:31" x14ac:dyDescent="0.25">
      <c r="A12" s="37"/>
      <c r="B12" s="34"/>
      <c r="C12" s="3" t="s">
        <v>26</v>
      </c>
      <c r="D12" s="3"/>
      <c r="E12" s="3"/>
      <c r="F12" s="3"/>
      <c r="G12" s="3" t="s">
        <v>29</v>
      </c>
      <c r="H12" s="4"/>
      <c r="I12" s="4"/>
      <c r="J12" s="8" t="s">
        <v>39</v>
      </c>
      <c r="K12" s="8" t="s">
        <v>39</v>
      </c>
      <c r="L12" s="9">
        <v>1</v>
      </c>
      <c r="M12" s="9">
        <v>1</v>
      </c>
      <c r="N12" s="8">
        <v>1</v>
      </c>
      <c r="O12" s="8">
        <v>1</v>
      </c>
      <c r="P12" s="11" t="s">
        <v>39</v>
      </c>
      <c r="Q12" s="5">
        <v>0.29166666666666669</v>
      </c>
      <c r="R12" s="5">
        <v>0.70833333333333337</v>
      </c>
      <c r="S12" s="4"/>
      <c r="T12" s="4"/>
      <c r="U12" s="4"/>
      <c r="V12" s="4"/>
      <c r="W12" s="4"/>
      <c r="Z12" t="s">
        <v>51</v>
      </c>
      <c r="AA12" t="s">
        <v>38</v>
      </c>
      <c r="AB12" s="29">
        <v>1000000</v>
      </c>
      <c r="AC12" s="29">
        <f>+AB12/14</f>
        <v>71428.571428571435</v>
      </c>
      <c r="AD12">
        <f>+Z10/2</f>
        <v>3</v>
      </c>
      <c r="AE12" s="30">
        <f>+AB12*AD12</f>
        <v>3000000</v>
      </c>
    </row>
    <row r="13" spans="1:31" ht="15.75" thickBot="1" x14ac:dyDescent="0.3">
      <c r="A13" s="38"/>
      <c r="B13" s="35"/>
      <c r="C13" s="14" t="s">
        <v>26</v>
      </c>
      <c r="D13" s="15"/>
      <c r="E13" s="14"/>
      <c r="F13" s="15"/>
      <c r="G13" s="14" t="s">
        <v>29</v>
      </c>
      <c r="H13" s="15"/>
      <c r="I13" s="15"/>
      <c r="J13" s="24" t="s">
        <v>39</v>
      </c>
      <c r="K13" s="24" t="s">
        <v>39</v>
      </c>
      <c r="L13" s="26">
        <v>1</v>
      </c>
      <c r="M13" s="26">
        <v>1</v>
      </c>
      <c r="N13" s="24">
        <v>1</v>
      </c>
      <c r="O13" s="24">
        <v>1</v>
      </c>
      <c r="P13" s="21" t="s">
        <v>39</v>
      </c>
      <c r="Q13" s="23">
        <v>0.29166666666666669</v>
      </c>
      <c r="R13" s="23">
        <v>0.70833333333333337</v>
      </c>
      <c r="S13" s="15"/>
      <c r="T13" s="4"/>
      <c r="U13" s="4"/>
      <c r="V13" s="4"/>
      <c r="W13" s="4"/>
      <c r="AA13" t="s">
        <v>37</v>
      </c>
      <c r="AB13" s="29">
        <v>700000</v>
      </c>
      <c r="AC13" s="29">
        <f>+AB13/14</f>
        <v>50000</v>
      </c>
      <c r="AD13">
        <f>+AA10/2</f>
        <v>4</v>
      </c>
      <c r="AE13" s="30">
        <f t="shared" ref="AE13:AE14" si="0">+AB13*AD13</f>
        <v>2800000</v>
      </c>
    </row>
    <row r="14" spans="1:31" ht="15.75" thickTop="1" x14ac:dyDescent="0.25">
      <c r="A14" s="36" t="s">
        <v>42</v>
      </c>
      <c r="B14" s="13" t="s">
        <v>20</v>
      </c>
      <c r="C14" s="13" t="s">
        <v>27</v>
      </c>
      <c r="D14" s="13" t="s">
        <v>28</v>
      </c>
      <c r="E14" s="13"/>
      <c r="F14" s="13"/>
      <c r="G14" s="13" t="s">
        <v>29</v>
      </c>
      <c r="H14" s="18"/>
      <c r="I14" s="18" t="s">
        <v>37</v>
      </c>
      <c r="J14" s="25">
        <v>1</v>
      </c>
      <c r="K14" s="25">
        <v>1</v>
      </c>
      <c r="L14" s="25">
        <v>1</v>
      </c>
      <c r="M14" s="25">
        <v>1</v>
      </c>
      <c r="N14" s="25">
        <v>1</v>
      </c>
      <c r="O14" s="25">
        <v>1</v>
      </c>
      <c r="P14" s="19" t="s">
        <v>39</v>
      </c>
      <c r="Q14" s="20">
        <v>0.29166666666666669</v>
      </c>
      <c r="R14" s="20">
        <v>0.70833333333333337</v>
      </c>
      <c r="S14" s="18"/>
      <c r="T14" s="4"/>
      <c r="U14" s="4"/>
      <c r="V14" s="4"/>
      <c r="W14" s="4"/>
      <c r="AA14" t="s">
        <v>26</v>
      </c>
      <c r="AB14" s="29">
        <v>500000</v>
      </c>
      <c r="AC14" s="29">
        <f>+AB14/14</f>
        <v>35714.285714285717</v>
      </c>
      <c r="AD14">
        <f>+AB10/2</f>
        <v>12</v>
      </c>
      <c r="AE14" s="30">
        <f t="shared" si="0"/>
        <v>6000000</v>
      </c>
    </row>
    <row r="15" spans="1:31" x14ac:dyDescent="0.25">
      <c r="A15" s="37"/>
      <c r="B15" s="33" t="s">
        <v>23</v>
      </c>
      <c r="C15" s="3" t="s">
        <v>24</v>
      </c>
      <c r="D15" s="3"/>
      <c r="E15" s="3"/>
      <c r="F15" s="3"/>
      <c r="G15" s="3" t="s">
        <v>29</v>
      </c>
      <c r="H15" s="4"/>
      <c r="I15" s="4" t="s">
        <v>38</v>
      </c>
      <c r="J15" s="8">
        <v>1</v>
      </c>
      <c r="K15" s="8">
        <v>1</v>
      </c>
      <c r="L15" s="8">
        <v>1</v>
      </c>
      <c r="M15" s="8" t="s">
        <v>39</v>
      </c>
      <c r="N15" s="8" t="s">
        <v>39</v>
      </c>
      <c r="O15" s="8" t="s">
        <v>39</v>
      </c>
      <c r="P15" s="11" t="s">
        <v>39</v>
      </c>
      <c r="Q15" s="5">
        <v>0.29166666666666669</v>
      </c>
      <c r="R15" s="5">
        <v>0.70833333333333337</v>
      </c>
      <c r="S15" s="4"/>
      <c r="T15" s="4"/>
      <c r="U15" s="4"/>
      <c r="V15" s="4"/>
      <c r="W15" s="4"/>
      <c r="AE15" s="31">
        <f>SUM(AE12:AE14)</f>
        <v>11800000</v>
      </c>
    </row>
    <row r="16" spans="1:31" x14ac:dyDescent="0.25">
      <c r="A16" s="37"/>
      <c r="B16" s="34"/>
      <c r="C16" s="3" t="s">
        <v>25</v>
      </c>
      <c r="D16" s="3"/>
      <c r="E16" s="3"/>
      <c r="F16" s="7"/>
      <c r="G16" s="3" t="s">
        <v>29</v>
      </c>
      <c r="H16" s="4"/>
      <c r="I16" s="4"/>
      <c r="J16" s="8">
        <v>1</v>
      </c>
      <c r="K16" s="8">
        <v>1</v>
      </c>
      <c r="L16" s="8">
        <v>1</v>
      </c>
      <c r="M16" s="8">
        <v>0.5</v>
      </c>
      <c r="N16" s="8" t="s">
        <v>39</v>
      </c>
      <c r="O16" s="8">
        <v>1</v>
      </c>
      <c r="P16" s="11" t="s">
        <v>39</v>
      </c>
      <c r="Q16" s="5">
        <v>0.29166666666666669</v>
      </c>
      <c r="R16" s="5">
        <v>0.70833333333333337</v>
      </c>
      <c r="S16" s="4"/>
      <c r="T16" s="4"/>
      <c r="U16" s="4"/>
      <c r="V16" s="4"/>
      <c r="W16" s="4"/>
      <c r="AB16" s="32">
        <f>SUM(AB12:AB15)</f>
        <v>2200000</v>
      </c>
      <c r="AE16" s="31">
        <f>300000*1.5*6</f>
        <v>2700000</v>
      </c>
    </row>
    <row r="17" spans="1:31" x14ac:dyDescent="0.25">
      <c r="A17" s="37"/>
      <c r="B17" s="34"/>
      <c r="C17" s="3" t="s">
        <v>26</v>
      </c>
      <c r="D17" s="3"/>
      <c r="E17" s="3"/>
      <c r="F17" s="3"/>
      <c r="G17" s="3" t="s">
        <v>29</v>
      </c>
      <c r="H17" s="4"/>
      <c r="I17" s="4"/>
      <c r="J17" s="8">
        <v>1</v>
      </c>
      <c r="K17" s="8">
        <v>1</v>
      </c>
      <c r="L17" s="8">
        <v>1</v>
      </c>
      <c r="M17" s="8">
        <v>0.5</v>
      </c>
      <c r="N17" s="8" t="s">
        <v>39</v>
      </c>
      <c r="O17" s="8">
        <v>1</v>
      </c>
      <c r="P17" s="11" t="s">
        <v>39</v>
      </c>
      <c r="Q17" s="5">
        <v>0.29166666666666669</v>
      </c>
      <c r="R17" s="5">
        <v>0.70833333333333337</v>
      </c>
      <c r="S17" s="4"/>
      <c r="T17" s="4"/>
      <c r="U17" s="4"/>
      <c r="V17" s="4"/>
      <c r="W17" s="4"/>
      <c r="AB17" s="32">
        <f>+AB16/2</f>
        <v>1100000</v>
      </c>
      <c r="AE17" s="31">
        <v>1130000</v>
      </c>
    </row>
    <row r="18" spans="1:31" x14ac:dyDescent="0.25">
      <c r="A18" s="37"/>
      <c r="B18" s="34"/>
      <c r="C18" s="3" t="s">
        <v>26</v>
      </c>
      <c r="D18" s="3"/>
      <c r="E18" s="3"/>
      <c r="F18" s="3"/>
      <c r="G18" s="3" t="s">
        <v>29</v>
      </c>
      <c r="H18" s="4"/>
      <c r="I18" s="4"/>
      <c r="J18" s="8">
        <v>1</v>
      </c>
      <c r="K18" s="8">
        <v>1</v>
      </c>
      <c r="L18" s="8">
        <v>1</v>
      </c>
      <c r="M18" s="8">
        <v>0.5</v>
      </c>
      <c r="N18" s="8" t="s">
        <v>39</v>
      </c>
      <c r="O18" s="8">
        <v>1</v>
      </c>
      <c r="P18" s="11" t="s">
        <v>39</v>
      </c>
      <c r="Q18" s="5">
        <v>0.29166666666666669</v>
      </c>
      <c r="R18" s="5">
        <v>0.70833333333333337</v>
      </c>
      <c r="S18" s="4"/>
      <c r="T18" s="4"/>
      <c r="U18" s="4"/>
      <c r="V18" s="4"/>
      <c r="W18" s="4"/>
    </row>
    <row r="19" spans="1:31" ht="38.25" customHeight="1" thickBot="1" x14ac:dyDescent="0.3">
      <c r="A19" s="38"/>
      <c r="B19" s="35"/>
      <c r="C19" s="14" t="s">
        <v>26</v>
      </c>
      <c r="D19" s="15"/>
      <c r="E19" s="14"/>
      <c r="F19" s="15"/>
      <c r="G19" s="14" t="s">
        <v>29</v>
      </c>
      <c r="H19" s="15"/>
      <c r="I19" s="15"/>
      <c r="J19" s="24">
        <v>1</v>
      </c>
      <c r="K19" s="24">
        <v>1</v>
      </c>
      <c r="L19" s="24">
        <v>1</v>
      </c>
      <c r="M19" s="24">
        <v>0.5</v>
      </c>
      <c r="N19" s="24" t="s">
        <v>39</v>
      </c>
      <c r="O19" s="24">
        <v>1</v>
      </c>
      <c r="P19" s="21" t="s">
        <v>39</v>
      </c>
      <c r="Q19" s="23">
        <v>0.29166666666666669</v>
      </c>
      <c r="R19" s="23">
        <v>0.70833333333333337</v>
      </c>
      <c r="S19" s="15"/>
      <c r="T19" s="4"/>
      <c r="U19" s="4"/>
      <c r="V19" s="4"/>
      <c r="W19" s="4"/>
      <c r="AE19" s="31">
        <f>+AE15+AE16+AE17</f>
        <v>15630000</v>
      </c>
    </row>
    <row r="20" spans="1:31" ht="15.75" thickTop="1" x14ac:dyDescent="0.25">
      <c r="A20" s="36" t="s">
        <v>41</v>
      </c>
      <c r="B20" s="13" t="s">
        <v>20</v>
      </c>
      <c r="C20" s="13" t="s">
        <v>27</v>
      </c>
      <c r="D20" s="13" t="s">
        <v>28</v>
      </c>
      <c r="E20" s="13"/>
      <c r="F20" s="13"/>
      <c r="G20" s="13" t="s">
        <v>29</v>
      </c>
      <c r="H20" s="18"/>
      <c r="I20" s="18" t="s">
        <v>37</v>
      </c>
      <c r="J20" s="19" t="s">
        <v>39</v>
      </c>
      <c r="K20" s="19">
        <v>1</v>
      </c>
      <c r="L20" s="19">
        <v>1</v>
      </c>
      <c r="M20" s="19">
        <v>1</v>
      </c>
      <c r="N20" s="19">
        <v>1</v>
      </c>
      <c r="O20" s="19">
        <v>1</v>
      </c>
      <c r="P20" s="19" t="s">
        <v>39</v>
      </c>
      <c r="Q20" s="20">
        <v>0.29166666666666669</v>
      </c>
      <c r="R20" s="20">
        <v>0.70833333333333337</v>
      </c>
      <c r="S20" s="18"/>
      <c r="T20" s="4"/>
      <c r="U20" s="4"/>
      <c r="V20" s="4"/>
      <c r="W20" s="4"/>
      <c r="AE20" s="31">
        <f>+'[1]F-GP-CTR-ACOR'!$F$23</f>
        <v>19743200</v>
      </c>
    </row>
    <row r="21" spans="1:31" x14ac:dyDescent="0.25">
      <c r="A21" s="37"/>
      <c r="B21" s="33" t="s">
        <v>23</v>
      </c>
      <c r="C21" s="3" t="s">
        <v>24</v>
      </c>
      <c r="D21" s="3"/>
      <c r="E21" s="3"/>
      <c r="F21" s="3"/>
      <c r="G21" s="3" t="s">
        <v>29</v>
      </c>
      <c r="H21" s="4"/>
      <c r="I21" s="4" t="s">
        <v>38</v>
      </c>
      <c r="J21" s="11" t="s">
        <v>39</v>
      </c>
      <c r="K21" s="12">
        <v>1</v>
      </c>
      <c r="L21" s="12" t="s">
        <v>39</v>
      </c>
      <c r="M21" s="12">
        <v>0.5</v>
      </c>
      <c r="N21" s="11" t="s">
        <v>39</v>
      </c>
      <c r="O21" s="11">
        <v>1</v>
      </c>
      <c r="P21" s="11" t="s">
        <v>39</v>
      </c>
      <c r="Q21" s="5">
        <v>0.29166666666666669</v>
      </c>
      <c r="R21" s="5">
        <v>0.70833333333333337</v>
      </c>
      <c r="S21" s="4"/>
      <c r="T21" s="4"/>
      <c r="U21" s="4"/>
      <c r="V21" s="4"/>
      <c r="W21" s="4"/>
      <c r="AE21" s="31">
        <f>+AE20-AE19</f>
        <v>4113200</v>
      </c>
    </row>
    <row r="22" spans="1:31" x14ac:dyDescent="0.25">
      <c r="A22" s="37"/>
      <c r="B22" s="34"/>
      <c r="C22" s="3" t="s">
        <v>25</v>
      </c>
      <c r="D22" s="3"/>
      <c r="E22" s="3"/>
      <c r="F22" s="7"/>
      <c r="G22" s="3" t="s">
        <v>29</v>
      </c>
      <c r="H22" s="4"/>
      <c r="I22" s="4"/>
      <c r="J22" s="11" t="s">
        <v>39</v>
      </c>
      <c r="K22" s="12">
        <v>1</v>
      </c>
      <c r="L22" s="12">
        <v>1</v>
      </c>
      <c r="M22" s="12">
        <v>1</v>
      </c>
      <c r="N22" s="11">
        <v>1</v>
      </c>
      <c r="O22" s="11">
        <v>1</v>
      </c>
      <c r="P22" s="11" t="s">
        <v>39</v>
      </c>
      <c r="Q22" s="5">
        <v>0.29166666666666669</v>
      </c>
      <c r="R22" s="5">
        <v>0.70833333333333337</v>
      </c>
      <c r="S22" s="4"/>
      <c r="T22" s="4"/>
      <c r="U22" s="4"/>
      <c r="V22" s="4"/>
      <c r="W22" s="4"/>
    </row>
    <row r="23" spans="1:31" x14ac:dyDescent="0.25">
      <c r="A23" s="37"/>
      <c r="B23" s="34"/>
      <c r="C23" s="3" t="s">
        <v>26</v>
      </c>
      <c r="D23" s="3"/>
      <c r="E23" s="3"/>
      <c r="F23" s="3"/>
      <c r="G23" s="3" t="s">
        <v>29</v>
      </c>
      <c r="H23" s="4"/>
      <c r="I23" s="4"/>
      <c r="J23" s="11" t="s">
        <v>39</v>
      </c>
      <c r="K23" s="12">
        <v>1</v>
      </c>
      <c r="L23" s="12">
        <v>1</v>
      </c>
      <c r="M23" s="12">
        <v>1</v>
      </c>
      <c r="N23" s="11">
        <v>1</v>
      </c>
      <c r="O23" s="11">
        <v>1</v>
      </c>
      <c r="P23" s="11" t="s">
        <v>39</v>
      </c>
      <c r="Q23" s="5">
        <v>0.29166666666666669</v>
      </c>
      <c r="R23" s="5">
        <v>0.70833333333333337</v>
      </c>
      <c r="S23" s="4"/>
      <c r="T23" s="4"/>
      <c r="U23" s="4"/>
      <c r="V23" s="4"/>
      <c r="W23" s="4"/>
      <c r="AE23" s="31">
        <f>+AE19+1500000</f>
        <v>17130000</v>
      </c>
    </row>
    <row r="24" spans="1:31" x14ac:dyDescent="0.25">
      <c r="A24" s="37"/>
      <c r="B24" s="34"/>
      <c r="C24" s="3" t="s">
        <v>26</v>
      </c>
      <c r="D24" s="3"/>
      <c r="E24" s="3"/>
      <c r="F24" s="3"/>
      <c r="G24" s="3" t="s">
        <v>29</v>
      </c>
      <c r="H24" s="4"/>
      <c r="I24" s="4"/>
      <c r="J24" s="11" t="s">
        <v>39</v>
      </c>
      <c r="K24" s="12">
        <v>1</v>
      </c>
      <c r="L24" s="12">
        <v>1</v>
      </c>
      <c r="M24" s="12">
        <v>1</v>
      </c>
      <c r="N24" s="11">
        <v>1</v>
      </c>
      <c r="O24" s="11">
        <v>1</v>
      </c>
      <c r="P24" s="11" t="s">
        <v>39</v>
      </c>
      <c r="Q24" s="5">
        <v>0.29166666666666669</v>
      </c>
      <c r="R24" s="5">
        <v>0.70833333333333337</v>
      </c>
      <c r="S24" s="4"/>
      <c r="T24" s="4"/>
      <c r="U24" s="4"/>
      <c r="V24" s="4"/>
      <c r="W24" s="4"/>
    </row>
    <row r="25" spans="1:31" ht="26.25" customHeight="1" thickBot="1" x14ac:dyDescent="0.3">
      <c r="A25" s="38"/>
      <c r="B25" s="35"/>
      <c r="C25" s="14" t="s">
        <v>26</v>
      </c>
      <c r="D25" s="15"/>
      <c r="E25" s="14"/>
      <c r="F25" s="15"/>
      <c r="G25" s="14" t="s">
        <v>29</v>
      </c>
      <c r="H25" s="15"/>
      <c r="I25" s="15"/>
      <c r="J25" s="21" t="s">
        <v>39</v>
      </c>
      <c r="K25" s="22">
        <v>1</v>
      </c>
      <c r="L25" s="22">
        <v>1</v>
      </c>
      <c r="M25" s="22">
        <v>1</v>
      </c>
      <c r="N25" s="21">
        <v>1</v>
      </c>
      <c r="O25" s="21">
        <v>1</v>
      </c>
      <c r="P25" s="21" t="s">
        <v>39</v>
      </c>
      <c r="Q25" s="23">
        <v>0.29166666666666669</v>
      </c>
      <c r="R25" s="23">
        <v>0.70833333333333337</v>
      </c>
      <c r="S25" s="15"/>
      <c r="T25" s="4"/>
      <c r="U25" s="4"/>
      <c r="V25" s="4"/>
      <c r="W25" s="4"/>
    </row>
    <row r="26" spans="1:31" ht="15.75" thickTop="1" x14ac:dyDescent="0.25">
      <c r="A26" s="36" t="s">
        <v>44</v>
      </c>
      <c r="B26" s="13" t="s">
        <v>20</v>
      </c>
      <c r="C26" s="13" t="s">
        <v>27</v>
      </c>
      <c r="D26" s="13" t="s">
        <v>28</v>
      </c>
      <c r="E26" s="13"/>
      <c r="F26" s="13"/>
      <c r="G26" s="13" t="s">
        <v>29</v>
      </c>
      <c r="H26" s="18"/>
      <c r="I26" s="18" t="s">
        <v>37</v>
      </c>
      <c r="J26" s="19">
        <v>1</v>
      </c>
      <c r="K26" s="19">
        <v>1</v>
      </c>
      <c r="L26" s="19">
        <v>1</v>
      </c>
      <c r="M26" s="19" t="s">
        <v>39</v>
      </c>
      <c r="N26" s="19" t="s">
        <v>39</v>
      </c>
      <c r="O26" s="19">
        <v>1</v>
      </c>
      <c r="P26" s="19" t="s">
        <v>39</v>
      </c>
      <c r="Q26" s="20">
        <v>0.29166666666666669</v>
      </c>
      <c r="R26" s="20">
        <v>0.70833333333333337</v>
      </c>
      <c r="S26" s="18"/>
      <c r="T26" s="4"/>
      <c r="U26" s="4"/>
      <c r="V26" s="4"/>
      <c r="W26" s="4"/>
    </row>
    <row r="27" spans="1:31" x14ac:dyDescent="0.25">
      <c r="A27" s="37"/>
      <c r="B27" s="33" t="s">
        <v>23</v>
      </c>
      <c r="C27" s="3" t="s">
        <v>24</v>
      </c>
      <c r="D27" s="3"/>
      <c r="E27" s="3"/>
      <c r="F27" s="3"/>
      <c r="G27" s="3" t="s">
        <v>29</v>
      </c>
      <c r="H27" s="4"/>
      <c r="I27" s="4" t="s">
        <v>38</v>
      </c>
      <c r="J27" s="11" t="s">
        <v>39</v>
      </c>
      <c r="K27" s="12">
        <v>1</v>
      </c>
      <c r="L27" s="12">
        <v>1</v>
      </c>
      <c r="M27" s="12">
        <v>1</v>
      </c>
      <c r="N27" s="11" t="s">
        <v>39</v>
      </c>
      <c r="O27" s="11">
        <v>1</v>
      </c>
      <c r="P27" s="11" t="s">
        <v>39</v>
      </c>
      <c r="Q27" s="5">
        <v>0.29166666666666669</v>
      </c>
      <c r="R27" s="5">
        <v>0.70833333333333337</v>
      </c>
      <c r="S27" s="4"/>
      <c r="T27" s="4"/>
      <c r="U27" s="4"/>
      <c r="V27" s="4"/>
      <c r="W27" s="4"/>
    </row>
    <row r="28" spans="1:31" x14ac:dyDescent="0.25">
      <c r="A28" s="37"/>
      <c r="B28" s="34"/>
      <c r="C28" s="3" t="s">
        <v>25</v>
      </c>
      <c r="D28" s="3"/>
      <c r="E28" s="3"/>
      <c r="F28" s="7"/>
      <c r="G28" s="3" t="s">
        <v>29</v>
      </c>
      <c r="H28" s="4"/>
      <c r="I28" s="4"/>
      <c r="J28" s="11">
        <v>1</v>
      </c>
      <c r="K28" s="12">
        <v>1</v>
      </c>
      <c r="L28" s="12">
        <v>1</v>
      </c>
      <c r="M28" s="12">
        <v>1</v>
      </c>
      <c r="N28" s="11">
        <v>1</v>
      </c>
      <c r="O28" s="11" t="s">
        <v>39</v>
      </c>
      <c r="P28" s="11" t="s">
        <v>39</v>
      </c>
      <c r="Q28" s="5">
        <v>0.29166666666666669</v>
      </c>
      <c r="R28" s="5">
        <v>0.70833333333333337</v>
      </c>
      <c r="S28" s="4"/>
      <c r="T28" s="4"/>
      <c r="U28" s="4"/>
      <c r="V28" s="4"/>
      <c r="W28" s="4"/>
    </row>
    <row r="29" spans="1:31" x14ac:dyDescent="0.25">
      <c r="A29" s="37"/>
      <c r="B29" s="34"/>
      <c r="C29" s="3" t="s">
        <v>26</v>
      </c>
      <c r="D29" s="3"/>
      <c r="E29" s="3"/>
      <c r="F29" s="3"/>
      <c r="G29" s="3" t="s">
        <v>29</v>
      </c>
      <c r="H29" s="4"/>
      <c r="I29" s="4"/>
      <c r="J29" s="11">
        <v>1</v>
      </c>
      <c r="K29" s="12">
        <v>1</v>
      </c>
      <c r="L29" s="12">
        <v>1</v>
      </c>
      <c r="M29" s="12">
        <v>1</v>
      </c>
      <c r="N29" s="11">
        <v>1</v>
      </c>
      <c r="O29" s="11">
        <v>1</v>
      </c>
      <c r="P29" s="11" t="s">
        <v>39</v>
      </c>
      <c r="Q29" s="5">
        <v>0.29166666666666669</v>
      </c>
      <c r="R29" s="5">
        <v>0.70833333333333337</v>
      </c>
      <c r="S29" s="4"/>
      <c r="T29" s="4"/>
      <c r="U29" s="4"/>
      <c r="V29" s="4"/>
      <c r="W29" s="4"/>
    </row>
    <row r="30" spans="1:31" x14ac:dyDescent="0.25">
      <c r="A30" s="37"/>
      <c r="B30" s="34"/>
      <c r="C30" s="3" t="s">
        <v>26</v>
      </c>
      <c r="D30" s="3"/>
      <c r="E30" s="3"/>
      <c r="F30" s="3"/>
      <c r="G30" s="3" t="s">
        <v>29</v>
      </c>
      <c r="H30" s="4"/>
      <c r="I30" s="4"/>
      <c r="J30" s="11">
        <v>1</v>
      </c>
      <c r="K30" s="12">
        <v>1</v>
      </c>
      <c r="L30" s="12">
        <v>1</v>
      </c>
      <c r="M30" s="12">
        <v>1</v>
      </c>
      <c r="N30" s="11">
        <v>1</v>
      </c>
      <c r="O30" s="11">
        <v>1</v>
      </c>
      <c r="P30" s="11" t="s">
        <v>39</v>
      </c>
      <c r="Q30" s="5">
        <v>0.29166666666666669</v>
      </c>
      <c r="R30" s="5">
        <v>0.70833333333333337</v>
      </c>
      <c r="S30" s="4"/>
      <c r="T30" s="4"/>
      <c r="U30" s="4"/>
      <c r="V30" s="4"/>
      <c r="W30" s="4"/>
    </row>
    <row r="31" spans="1:31" ht="15.75" thickBot="1" x14ac:dyDescent="0.3">
      <c r="A31" s="38"/>
      <c r="B31" s="35"/>
      <c r="C31" s="14" t="s">
        <v>26</v>
      </c>
      <c r="D31" s="15"/>
      <c r="E31" s="16"/>
      <c r="F31" s="15"/>
      <c r="G31" s="14" t="s">
        <v>29</v>
      </c>
      <c r="H31" s="15"/>
      <c r="I31" s="15"/>
      <c r="J31" s="21">
        <v>1</v>
      </c>
      <c r="K31" s="22">
        <v>1</v>
      </c>
      <c r="L31" s="22">
        <v>1</v>
      </c>
      <c r="M31" s="22">
        <v>1</v>
      </c>
      <c r="N31" s="21">
        <v>1</v>
      </c>
      <c r="O31" s="21">
        <v>1</v>
      </c>
      <c r="P31" s="21" t="s">
        <v>39</v>
      </c>
      <c r="Q31" s="23">
        <v>0.29166666666666669</v>
      </c>
      <c r="R31" s="23">
        <v>0.70833333333333337</v>
      </c>
      <c r="S31" s="15"/>
      <c r="T31" s="4"/>
      <c r="U31" s="4"/>
      <c r="V31" s="4"/>
      <c r="W31" s="4"/>
    </row>
    <row r="32" spans="1:31" ht="15" customHeight="1" thickTop="1" x14ac:dyDescent="0.25">
      <c r="A32" s="39" t="s">
        <v>43</v>
      </c>
      <c r="B32" s="13" t="s">
        <v>20</v>
      </c>
      <c r="C32" s="13" t="s">
        <v>27</v>
      </c>
      <c r="D32" s="13" t="s">
        <v>28</v>
      </c>
      <c r="E32" s="17"/>
      <c r="F32" s="13"/>
      <c r="G32" s="13" t="s">
        <v>29</v>
      </c>
      <c r="H32" s="18"/>
      <c r="I32" s="18" t="s">
        <v>37</v>
      </c>
      <c r="J32" s="19">
        <v>1</v>
      </c>
      <c r="K32" s="19">
        <v>1</v>
      </c>
      <c r="L32" s="19">
        <v>1</v>
      </c>
      <c r="M32" s="19">
        <v>1</v>
      </c>
      <c r="N32" s="19">
        <v>1</v>
      </c>
      <c r="O32" s="19">
        <v>1</v>
      </c>
      <c r="P32" s="19" t="s">
        <v>39</v>
      </c>
      <c r="Q32" s="20">
        <v>0.29166666666666669</v>
      </c>
      <c r="R32" s="20">
        <v>0.70833333333333337</v>
      </c>
      <c r="S32" s="18"/>
      <c r="T32" s="4"/>
      <c r="U32" s="4"/>
      <c r="V32" s="4"/>
      <c r="W32" s="4"/>
    </row>
    <row r="33" spans="1:23" x14ac:dyDescent="0.25">
      <c r="A33" s="39"/>
      <c r="B33" s="33" t="s">
        <v>23</v>
      </c>
      <c r="C33" s="3" t="s">
        <v>24</v>
      </c>
      <c r="D33" s="3"/>
      <c r="E33" s="3"/>
      <c r="F33" s="3"/>
      <c r="G33" s="3" t="s">
        <v>29</v>
      </c>
      <c r="H33" s="4"/>
      <c r="I33" s="4" t="s">
        <v>38</v>
      </c>
      <c r="J33" s="11" t="s">
        <v>39</v>
      </c>
      <c r="K33" s="12">
        <v>1</v>
      </c>
      <c r="L33" s="12">
        <v>1</v>
      </c>
      <c r="M33" s="12">
        <v>1</v>
      </c>
      <c r="N33" s="11">
        <v>1</v>
      </c>
      <c r="O33" s="11" t="s">
        <v>39</v>
      </c>
      <c r="P33" s="11" t="s">
        <v>39</v>
      </c>
      <c r="Q33" s="5">
        <v>0.29166666666666669</v>
      </c>
      <c r="R33" s="5">
        <v>0.70833333333333337</v>
      </c>
      <c r="S33" s="4"/>
      <c r="T33" s="4"/>
      <c r="U33" s="4"/>
      <c r="V33" s="4"/>
      <c r="W33" s="4"/>
    </row>
    <row r="34" spans="1:23" x14ac:dyDescent="0.25">
      <c r="A34" s="39"/>
      <c r="B34" s="34"/>
      <c r="C34" s="3" t="s">
        <v>25</v>
      </c>
      <c r="D34" s="3"/>
      <c r="E34" s="3"/>
      <c r="F34" s="7"/>
      <c r="G34" s="3" t="s">
        <v>29</v>
      </c>
      <c r="H34" s="4"/>
      <c r="I34" s="4"/>
      <c r="J34" s="11">
        <v>1</v>
      </c>
      <c r="K34" s="12">
        <v>1</v>
      </c>
      <c r="L34" s="12">
        <v>1</v>
      </c>
      <c r="M34" s="12">
        <v>1</v>
      </c>
      <c r="N34" s="11">
        <v>1</v>
      </c>
      <c r="O34" s="11">
        <v>1</v>
      </c>
      <c r="P34" s="11" t="s">
        <v>39</v>
      </c>
      <c r="Q34" s="5">
        <v>0.29166666666666669</v>
      </c>
      <c r="R34" s="5">
        <v>0.70833333333333337</v>
      </c>
      <c r="S34" s="4"/>
      <c r="T34" s="4"/>
      <c r="U34" s="4"/>
      <c r="V34" s="4"/>
      <c r="W34" s="4"/>
    </row>
    <row r="35" spans="1:23" x14ac:dyDescent="0.25">
      <c r="A35" s="39"/>
      <c r="B35" s="34"/>
      <c r="C35" s="3" t="s">
        <v>26</v>
      </c>
      <c r="D35" s="3"/>
      <c r="E35" s="3"/>
      <c r="F35" s="3"/>
      <c r="G35" s="3" t="s">
        <v>29</v>
      </c>
      <c r="H35" s="4"/>
      <c r="I35" s="4"/>
      <c r="J35" s="11">
        <v>1</v>
      </c>
      <c r="K35" s="12">
        <v>1</v>
      </c>
      <c r="L35" s="12">
        <v>1</v>
      </c>
      <c r="M35" s="12">
        <v>1</v>
      </c>
      <c r="N35" s="11">
        <v>1</v>
      </c>
      <c r="O35" s="11">
        <v>1</v>
      </c>
      <c r="P35" s="11" t="s">
        <v>39</v>
      </c>
      <c r="Q35" s="5">
        <v>0.29166666666666669</v>
      </c>
      <c r="R35" s="5">
        <v>0.70833333333333337</v>
      </c>
      <c r="S35" s="4"/>
      <c r="T35" s="4"/>
      <c r="U35" s="4"/>
      <c r="V35" s="4"/>
      <c r="W35" s="4"/>
    </row>
    <row r="36" spans="1:23" x14ac:dyDescent="0.25">
      <c r="A36" s="39"/>
      <c r="B36" s="34"/>
      <c r="C36" s="3" t="s">
        <v>26</v>
      </c>
      <c r="D36" s="3"/>
      <c r="E36" s="3"/>
      <c r="F36" s="3"/>
      <c r="G36" s="3" t="s">
        <v>29</v>
      </c>
      <c r="H36" s="4"/>
      <c r="I36" s="4"/>
      <c r="J36" s="11">
        <v>1</v>
      </c>
      <c r="K36" s="12">
        <v>1</v>
      </c>
      <c r="L36" s="12">
        <v>1</v>
      </c>
      <c r="M36" s="12">
        <v>1</v>
      </c>
      <c r="N36" s="11">
        <v>1</v>
      </c>
      <c r="O36" s="11">
        <v>1</v>
      </c>
      <c r="P36" s="11" t="s">
        <v>39</v>
      </c>
      <c r="Q36" s="5">
        <v>0.29166666666666669</v>
      </c>
      <c r="R36" s="5">
        <v>0.70833333333333337</v>
      </c>
      <c r="S36" s="4"/>
      <c r="T36" s="4"/>
      <c r="U36" s="4"/>
      <c r="V36" s="4"/>
      <c r="W36" s="4"/>
    </row>
    <row r="37" spans="1:23" x14ac:dyDescent="0.25">
      <c r="A37" s="39"/>
      <c r="B37" s="47"/>
      <c r="C37" s="3" t="s">
        <v>26</v>
      </c>
      <c r="D37" s="4"/>
      <c r="E37" s="3"/>
      <c r="F37" s="4"/>
      <c r="G37" s="3" t="s">
        <v>29</v>
      </c>
      <c r="H37" s="4"/>
      <c r="I37" s="4"/>
      <c r="J37" s="11">
        <v>1</v>
      </c>
      <c r="K37" s="12">
        <v>1</v>
      </c>
      <c r="L37" s="12">
        <v>1</v>
      </c>
      <c r="M37" s="12">
        <v>1</v>
      </c>
      <c r="N37" s="11">
        <v>1</v>
      </c>
      <c r="O37" s="11">
        <v>1</v>
      </c>
      <c r="P37" s="11" t="s">
        <v>39</v>
      </c>
      <c r="Q37" s="5">
        <v>0.29166666666666669</v>
      </c>
      <c r="R37" s="5">
        <v>0.70833333333333337</v>
      </c>
      <c r="S37" s="4"/>
      <c r="T37" s="4"/>
      <c r="U37" s="4"/>
      <c r="V37" s="4"/>
      <c r="W37" s="4"/>
    </row>
    <row r="38" spans="1:23" ht="15" customHeight="1" thickBot="1" x14ac:dyDescent="0.3">
      <c r="A38" s="40"/>
      <c r="B38" s="14" t="s">
        <v>20</v>
      </c>
      <c r="C38" s="14" t="s">
        <v>45</v>
      </c>
      <c r="D38" s="14"/>
      <c r="E38" s="14"/>
      <c r="F38" s="14"/>
      <c r="G38" s="14" t="s">
        <v>29</v>
      </c>
      <c r="H38" s="15"/>
      <c r="I38" s="15" t="s">
        <v>37</v>
      </c>
      <c r="J38" s="21">
        <v>1</v>
      </c>
      <c r="K38" s="21">
        <v>1</v>
      </c>
      <c r="L38" s="21">
        <v>1</v>
      </c>
      <c r="M38" s="21">
        <v>1</v>
      </c>
      <c r="N38" s="21">
        <v>1</v>
      </c>
      <c r="O38" s="21">
        <v>1</v>
      </c>
      <c r="P38" s="21" t="s">
        <v>39</v>
      </c>
      <c r="Q38" s="23">
        <v>0.29166666666666669</v>
      </c>
      <c r="R38" s="23">
        <v>0.70833333333333337</v>
      </c>
      <c r="S38" s="15"/>
      <c r="T38" s="4"/>
      <c r="U38" s="4"/>
      <c r="V38" s="4"/>
      <c r="W38" s="4"/>
    </row>
    <row r="39" spans="1:23" ht="15.75" thickTop="1" x14ac:dyDescent="0.25">
      <c r="A39" s="39" t="s">
        <v>46</v>
      </c>
      <c r="B39" s="13" t="s">
        <v>20</v>
      </c>
      <c r="C39" s="13" t="s">
        <v>27</v>
      </c>
      <c r="D39" s="13" t="s">
        <v>28</v>
      </c>
      <c r="E39" s="17"/>
      <c r="F39" s="13"/>
      <c r="G39" s="13" t="s">
        <v>29</v>
      </c>
      <c r="H39" s="18"/>
      <c r="I39" s="18" t="s">
        <v>37</v>
      </c>
      <c r="J39" s="19">
        <v>1</v>
      </c>
      <c r="K39" s="19">
        <v>1</v>
      </c>
      <c r="L39" s="19">
        <v>1</v>
      </c>
      <c r="M39" s="19">
        <v>0.5</v>
      </c>
      <c r="N39" s="19">
        <v>1</v>
      </c>
      <c r="O39" s="19">
        <v>1</v>
      </c>
      <c r="P39" s="19" t="s">
        <v>39</v>
      </c>
      <c r="Q39" s="20">
        <v>0.29166666666666669</v>
      </c>
      <c r="R39" s="20">
        <v>0.70833333333333337</v>
      </c>
      <c r="S39" s="18"/>
      <c r="T39" s="4"/>
      <c r="U39" s="4"/>
      <c r="V39" s="4"/>
      <c r="W39" s="4"/>
    </row>
    <row r="40" spans="1:23" x14ac:dyDescent="0.25">
      <c r="A40" s="39"/>
      <c r="B40" s="33" t="s">
        <v>23</v>
      </c>
      <c r="C40" s="3" t="s">
        <v>24</v>
      </c>
      <c r="D40" s="3"/>
      <c r="E40" s="3"/>
      <c r="F40" s="3"/>
      <c r="G40" s="3" t="s">
        <v>29</v>
      </c>
      <c r="H40" s="4"/>
      <c r="I40" s="4" t="s">
        <v>38</v>
      </c>
      <c r="J40" s="11" t="s">
        <v>39</v>
      </c>
      <c r="K40" s="12" t="s">
        <v>39</v>
      </c>
      <c r="L40" s="12" t="s">
        <v>39</v>
      </c>
      <c r="M40" s="12">
        <v>0.5</v>
      </c>
      <c r="N40" s="27" t="s">
        <v>39</v>
      </c>
      <c r="O40" s="11">
        <v>1</v>
      </c>
      <c r="P40" s="11" t="s">
        <v>39</v>
      </c>
      <c r="Q40" s="5">
        <v>0.29166666666666669</v>
      </c>
      <c r="R40" s="5">
        <v>0.70833333333333337</v>
      </c>
      <c r="S40" s="4"/>
      <c r="T40" s="4"/>
      <c r="U40" s="4"/>
      <c r="V40" s="4"/>
      <c r="W40" s="4"/>
    </row>
    <row r="41" spans="1:23" x14ac:dyDescent="0.25">
      <c r="A41" s="39"/>
      <c r="B41" s="34"/>
      <c r="C41" s="3" t="s">
        <v>25</v>
      </c>
      <c r="D41" s="3"/>
      <c r="E41" s="3"/>
      <c r="F41" s="7"/>
      <c r="G41" s="3" t="s">
        <v>29</v>
      </c>
      <c r="H41" s="4"/>
      <c r="I41" s="4"/>
      <c r="J41" s="11">
        <v>1</v>
      </c>
      <c r="K41" s="12">
        <v>1</v>
      </c>
      <c r="L41" s="12">
        <v>1</v>
      </c>
      <c r="M41" s="12">
        <v>1</v>
      </c>
      <c r="N41" s="11">
        <v>1</v>
      </c>
      <c r="O41" s="11">
        <v>1</v>
      </c>
      <c r="P41" s="11" t="s">
        <v>39</v>
      </c>
      <c r="Q41" s="5">
        <v>0.29166666666666669</v>
      </c>
      <c r="R41" s="5">
        <v>0.70833333333333337</v>
      </c>
      <c r="S41" s="4"/>
      <c r="T41" s="4"/>
      <c r="U41" s="4"/>
      <c r="V41" s="4"/>
      <c r="W41" s="4"/>
    </row>
    <row r="42" spans="1:23" x14ac:dyDescent="0.25">
      <c r="A42" s="39"/>
      <c r="B42" s="34"/>
      <c r="C42" s="3" t="s">
        <v>26</v>
      </c>
      <c r="D42" s="3"/>
      <c r="E42" s="3"/>
      <c r="F42" s="3"/>
      <c r="G42" s="3" t="s">
        <v>29</v>
      </c>
      <c r="H42" s="4"/>
      <c r="I42" s="4"/>
      <c r="J42" s="11">
        <v>1</v>
      </c>
      <c r="K42" s="12">
        <v>1</v>
      </c>
      <c r="L42" s="12">
        <v>1</v>
      </c>
      <c r="M42" s="12">
        <v>1</v>
      </c>
      <c r="N42" s="11">
        <v>1</v>
      </c>
      <c r="O42" s="11">
        <v>1</v>
      </c>
      <c r="P42" s="11" t="s">
        <v>39</v>
      </c>
      <c r="Q42" s="5">
        <v>0.29166666666666669</v>
      </c>
      <c r="R42" s="5">
        <v>0.70833333333333337</v>
      </c>
      <c r="S42" s="4"/>
      <c r="T42" s="4"/>
      <c r="U42" s="4"/>
      <c r="V42" s="4"/>
      <c r="W42" s="4"/>
    </row>
    <row r="43" spans="1:23" x14ac:dyDescent="0.25">
      <c r="A43" s="39"/>
      <c r="B43" s="34"/>
      <c r="C43" s="3" t="s">
        <v>26</v>
      </c>
      <c r="D43" s="3"/>
      <c r="E43" s="3"/>
      <c r="F43" s="3"/>
      <c r="G43" s="3" t="s">
        <v>29</v>
      </c>
      <c r="H43" s="4"/>
      <c r="I43" s="4"/>
      <c r="J43" s="11">
        <v>1</v>
      </c>
      <c r="K43" s="12">
        <v>1</v>
      </c>
      <c r="L43" s="12">
        <v>1</v>
      </c>
      <c r="M43" s="12">
        <v>1</v>
      </c>
      <c r="N43" s="11">
        <v>1</v>
      </c>
      <c r="O43" s="11">
        <v>1</v>
      </c>
      <c r="P43" s="11" t="s">
        <v>39</v>
      </c>
      <c r="Q43" s="5">
        <v>0.29166666666666669</v>
      </c>
      <c r="R43" s="5">
        <v>0.70833333333333337</v>
      </c>
      <c r="S43" s="4"/>
      <c r="T43" s="4"/>
      <c r="U43" s="4"/>
      <c r="V43" s="4"/>
      <c r="W43" s="4"/>
    </row>
    <row r="44" spans="1:23" x14ac:dyDescent="0.25">
      <c r="A44" s="39"/>
      <c r="B44" s="47"/>
      <c r="C44" s="3" t="s">
        <v>26</v>
      </c>
      <c r="D44" s="4"/>
      <c r="E44" s="3"/>
      <c r="F44" s="4"/>
      <c r="G44" s="3" t="s">
        <v>29</v>
      </c>
      <c r="H44" s="4"/>
      <c r="I44" s="4"/>
      <c r="J44" s="11">
        <v>1</v>
      </c>
      <c r="K44" s="12">
        <v>1</v>
      </c>
      <c r="L44" s="12">
        <v>1</v>
      </c>
      <c r="M44" s="12">
        <v>1</v>
      </c>
      <c r="N44" s="11">
        <v>1</v>
      </c>
      <c r="O44" s="11">
        <v>1</v>
      </c>
      <c r="P44" s="11" t="s">
        <v>39</v>
      </c>
      <c r="Q44" s="5">
        <v>0.29166666666666669</v>
      </c>
      <c r="R44" s="5">
        <v>0.70833333333333337</v>
      </c>
      <c r="S44" s="4"/>
      <c r="T44" s="4"/>
      <c r="U44" s="4"/>
      <c r="V44" s="4"/>
      <c r="W44" s="4"/>
    </row>
    <row r="45" spans="1:23" ht="15.75" thickBot="1" x14ac:dyDescent="0.3">
      <c r="A45" s="40"/>
      <c r="B45" s="14" t="s">
        <v>20</v>
      </c>
      <c r="C45" s="14" t="s">
        <v>45</v>
      </c>
      <c r="D45" s="14"/>
      <c r="E45" s="14"/>
      <c r="F45" s="14"/>
      <c r="G45" s="14" t="s">
        <v>29</v>
      </c>
      <c r="H45" s="15"/>
      <c r="I45" s="15" t="s">
        <v>37</v>
      </c>
      <c r="J45" s="21">
        <f>1/4</f>
        <v>0.25</v>
      </c>
      <c r="K45" s="21">
        <v>1</v>
      </c>
      <c r="L45" s="21" t="s">
        <v>39</v>
      </c>
      <c r="M45" s="21" t="s">
        <v>39</v>
      </c>
      <c r="N45" s="21"/>
      <c r="O45" s="21"/>
      <c r="P45" s="21" t="s">
        <v>39</v>
      </c>
      <c r="Q45" s="23">
        <v>0.29166666666666669</v>
      </c>
      <c r="R45" s="23">
        <v>0.70833333333333337</v>
      </c>
      <c r="S45" s="15"/>
      <c r="T45" s="4"/>
      <c r="U45" s="4"/>
      <c r="V45" s="4"/>
      <c r="W45" s="4"/>
    </row>
    <row r="46" spans="1:23" ht="15.75" thickTop="1" x14ac:dyDescent="0.25">
      <c r="A46" s="39" t="s">
        <v>49</v>
      </c>
      <c r="B46" s="13" t="s">
        <v>20</v>
      </c>
      <c r="C46" s="13" t="s">
        <v>27</v>
      </c>
      <c r="D46" s="13" t="s">
        <v>28</v>
      </c>
      <c r="E46" s="17"/>
      <c r="F46" s="13"/>
      <c r="G46" s="13" t="s">
        <v>29</v>
      </c>
      <c r="H46" s="18"/>
      <c r="I46" s="18" t="s">
        <v>37</v>
      </c>
      <c r="J46" s="19">
        <v>1</v>
      </c>
      <c r="K46" s="19">
        <v>1</v>
      </c>
      <c r="L46" s="19">
        <v>1</v>
      </c>
      <c r="M46" s="19">
        <v>1</v>
      </c>
      <c r="N46" s="19">
        <v>1</v>
      </c>
      <c r="O46" s="19">
        <v>1</v>
      </c>
      <c r="P46" s="19" t="s">
        <v>39</v>
      </c>
      <c r="Q46" s="20">
        <v>0.29166666666666669</v>
      </c>
      <c r="R46" s="20">
        <v>0.70833333333333337</v>
      </c>
      <c r="S46" s="18"/>
      <c r="T46" s="4"/>
      <c r="U46" s="4"/>
      <c r="V46" s="4"/>
      <c r="W46" s="4"/>
    </row>
    <row r="47" spans="1:23" x14ac:dyDescent="0.25">
      <c r="A47" s="39"/>
      <c r="B47" s="41" t="s">
        <v>23</v>
      </c>
      <c r="C47" s="3" t="s">
        <v>24</v>
      </c>
      <c r="D47" s="3"/>
      <c r="E47" s="3"/>
      <c r="F47" s="3"/>
      <c r="G47" s="3" t="s">
        <v>29</v>
      </c>
      <c r="H47" s="4"/>
      <c r="I47" s="4" t="s">
        <v>38</v>
      </c>
      <c r="J47" s="11" t="s">
        <v>39</v>
      </c>
      <c r="K47" s="12">
        <v>1</v>
      </c>
      <c r="L47" s="12">
        <v>1</v>
      </c>
      <c r="M47" s="12">
        <v>1</v>
      </c>
      <c r="N47" s="27">
        <v>1</v>
      </c>
      <c r="O47" s="11" t="s">
        <v>39</v>
      </c>
      <c r="P47" s="11" t="s">
        <v>39</v>
      </c>
      <c r="Q47" s="5">
        <v>0.29166666666666669</v>
      </c>
      <c r="R47" s="5">
        <v>0.70833333333333337</v>
      </c>
      <c r="S47" s="4"/>
      <c r="T47" s="4"/>
      <c r="U47" s="4"/>
      <c r="V47" s="4"/>
      <c r="W47" s="4"/>
    </row>
    <row r="48" spans="1:23" x14ac:dyDescent="0.25">
      <c r="A48" s="39"/>
      <c r="B48" s="42"/>
      <c r="C48" s="3" t="s">
        <v>25</v>
      </c>
      <c r="D48" s="3"/>
      <c r="E48" s="3"/>
      <c r="F48" s="7"/>
      <c r="G48" s="3" t="s">
        <v>29</v>
      </c>
      <c r="H48" s="4"/>
      <c r="I48" s="4"/>
      <c r="J48" s="11">
        <v>1</v>
      </c>
      <c r="K48" s="12">
        <v>1</v>
      </c>
      <c r="L48" s="12">
        <v>1</v>
      </c>
      <c r="M48" s="12">
        <v>1</v>
      </c>
      <c r="N48" s="11">
        <v>1</v>
      </c>
      <c r="O48" s="11">
        <v>1</v>
      </c>
      <c r="P48" s="11" t="s">
        <v>39</v>
      </c>
      <c r="Q48" s="5">
        <v>0.29166666666666669</v>
      </c>
      <c r="R48" s="5">
        <v>0.70833333333333337</v>
      </c>
      <c r="S48" s="4"/>
      <c r="T48" s="4"/>
      <c r="U48" s="4"/>
      <c r="V48" s="4"/>
      <c r="W48" s="4"/>
    </row>
    <row r="49" spans="1:23" x14ac:dyDescent="0.25">
      <c r="A49" s="39"/>
      <c r="B49" s="42"/>
      <c r="C49" s="3" t="s">
        <v>26</v>
      </c>
      <c r="D49" s="3"/>
      <c r="E49" s="3"/>
      <c r="F49" s="3"/>
      <c r="G49" s="3" t="s">
        <v>29</v>
      </c>
      <c r="H49" s="4"/>
      <c r="I49" s="4"/>
      <c r="J49" s="11">
        <v>1</v>
      </c>
      <c r="K49" s="12">
        <v>1</v>
      </c>
      <c r="L49" s="12">
        <v>1</v>
      </c>
      <c r="M49" s="12">
        <v>1</v>
      </c>
      <c r="N49" s="11">
        <v>1</v>
      </c>
      <c r="O49" s="11">
        <v>1</v>
      </c>
      <c r="P49" s="11" t="s">
        <v>39</v>
      </c>
      <c r="Q49" s="5">
        <v>0.29166666666666669</v>
      </c>
      <c r="R49" s="5">
        <v>0.70833333333333337</v>
      </c>
      <c r="S49" s="4"/>
      <c r="T49" s="4"/>
      <c r="U49" s="4"/>
      <c r="V49" s="4"/>
      <c r="W49" s="4"/>
    </row>
    <row r="50" spans="1:23" x14ac:dyDescent="0.25">
      <c r="A50" s="39"/>
      <c r="B50" s="42"/>
      <c r="C50" s="3" t="s">
        <v>26</v>
      </c>
      <c r="D50" s="3"/>
      <c r="E50" s="3"/>
      <c r="F50" s="3"/>
      <c r="G50" s="3" t="s">
        <v>29</v>
      </c>
      <c r="H50" s="4"/>
      <c r="I50" s="4"/>
      <c r="J50" s="11">
        <v>1</v>
      </c>
      <c r="K50" s="12">
        <v>1</v>
      </c>
      <c r="L50" s="12">
        <v>1</v>
      </c>
      <c r="M50" s="12">
        <v>1</v>
      </c>
      <c r="N50" s="11">
        <v>1</v>
      </c>
      <c r="O50" s="11">
        <v>1</v>
      </c>
      <c r="P50" s="11" t="s">
        <v>39</v>
      </c>
      <c r="Q50" s="5">
        <v>0.29166666666666669</v>
      </c>
      <c r="R50" s="5">
        <v>0.70833333333333337</v>
      </c>
      <c r="S50" s="4"/>
      <c r="T50" s="4"/>
      <c r="U50" s="4"/>
      <c r="V50" s="4"/>
      <c r="W50" s="4"/>
    </row>
    <row r="51" spans="1:23" x14ac:dyDescent="0.25">
      <c r="A51" s="39"/>
      <c r="B51" s="42"/>
      <c r="C51" s="3" t="s">
        <v>26</v>
      </c>
      <c r="D51" s="4"/>
      <c r="E51" s="3"/>
      <c r="F51" s="4"/>
      <c r="G51" s="3" t="s">
        <v>29</v>
      </c>
      <c r="H51" s="4"/>
      <c r="I51" s="4"/>
      <c r="J51" s="11">
        <v>1</v>
      </c>
      <c r="K51" s="12">
        <v>1</v>
      </c>
      <c r="L51" s="12">
        <v>1</v>
      </c>
      <c r="M51" s="12">
        <v>1</v>
      </c>
      <c r="N51" s="11">
        <v>1</v>
      </c>
      <c r="O51" s="11">
        <v>1</v>
      </c>
      <c r="P51" s="11" t="s">
        <v>39</v>
      </c>
      <c r="Q51" s="5">
        <v>0.29166666666666669</v>
      </c>
      <c r="R51" s="5">
        <v>0.70833333333333337</v>
      </c>
      <c r="S51" s="4"/>
      <c r="T51" s="4"/>
      <c r="U51" s="4"/>
      <c r="V51" s="4"/>
      <c r="W51" s="4"/>
    </row>
    <row r="52" spans="1:23" ht="15.75" thickBot="1" x14ac:dyDescent="0.3">
      <c r="A52" s="40"/>
      <c r="B52" s="42"/>
      <c r="C52" s="14" t="s">
        <v>47</v>
      </c>
      <c r="D52" s="15"/>
      <c r="E52" s="3"/>
      <c r="F52" s="15"/>
      <c r="G52" s="14" t="s">
        <v>29</v>
      </c>
      <c r="H52" s="15"/>
      <c r="I52" s="15"/>
      <c r="J52" s="21">
        <v>1</v>
      </c>
      <c r="K52" s="22">
        <v>1</v>
      </c>
      <c r="L52" s="22">
        <v>1</v>
      </c>
      <c r="M52" s="22">
        <v>1</v>
      </c>
      <c r="N52" s="21">
        <v>1</v>
      </c>
      <c r="O52" s="21" t="s">
        <v>39</v>
      </c>
      <c r="P52" s="21" t="s">
        <v>39</v>
      </c>
      <c r="Q52" s="23">
        <v>0.29166666666666669</v>
      </c>
      <c r="R52" s="23">
        <v>0.70833333333333337</v>
      </c>
      <c r="S52" s="15"/>
      <c r="T52" s="15"/>
      <c r="U52" s="4"/>
      <c r="V52" s="4"/>
      <c r="W52" s="4"/>
    </row>
    <row r="53" spans="1:23" ht="15.75" thickTop="1" x14ac:dyDescent="0.25">
      <c r="A53" s="39" t="s">
        <v>50</v>
      </c>
      <c r="B53" s="17" t="s">
        <v>20</v>
      </c>
      <c r="C53" s="13" t="s">
        <v>27</v>
      </c>
      <c r="D53" s="13" t="s">
        <v>28</v>
      </c>
      <c r="E53" s="17"/>
      <c r="F53" s="13"/>
      <c r="G53" s="13" t="s">
        <v>29</v>
      </c>
      <c r="H53" s="18"/>
      <c r="I53" s="18" t="s">
        <v>37</v>
      </c>
      <c r="J53" s="19">
        <v>1</v>
      </c>
      <c r="K53" s="19">
        <v>1</v>
      </c>
      <c r="L53" s="19">
        <v>1</v>
      </c>
      <c r="M53" s="19">
        <v>1</v>
      </c>
      <c r="N53" s="19">
        <v>1</v>
      </c>
      <c r="O53" s="19">
        <v>1</v>
      </c>
      <c r="P53" s="19" t="s">
        <v>39</v>
      </c>
      <c r="Q53" s="20">
        <v>0.29166666666666669</v>
      </c>
      <c r="R53" s="20">
        <v>0.70833333333333337</v>
      </c>
      <c r="S53" s="18"/>
      <c r="T53" s="18"/>
      <c r="U53" s="4"/>
      <c r="V53" s="4"/>
      <c r="W53" s="4"/>
    </row>
    <row r="54" spans="1:23" x14ac:dyDescent="0.25">
      <c r="A54" s="39"/>
      <c r="B54" s="41" t="s">
        <v>23</v>
      </c>
      <c r="C54" s="3" t="s">
        <v>24</v>
      </c>
      <c r="D54" s="3"/>
      <c r="E54" s="3"/>
      <c r="F54" s="3"/>
      <c r="G54" s="3" t="s">
        <v>29</v>
      </c>
      <c r="H54" s="4"/>
      <c r="I54" s="4" t="s">
        <v>38</v>
      </c>
      <c r="J54" s="11">
        <v>1</v>
      </c>
      <c r="K54" s="12">
        <v>1</v>
      </c>
      <c r="L54" s="12">
        <v>1</v>
      </c>
      <c r="M54" s="12">
        <v>1</v>
      </c>
      <c r="N54" s="27">
        <v>0.5</v>
      </c>
      <c r="O54" s="11" t="s">
        <v>39</v>
      </c>
      <c r="P54" s="11" t="s">
        <v>39</v>
      </c>
      <c r="Q54" s="5">
        <v>0.29166666666666669</v>
      </c>
      <c r="R54" s="5">
        <v>0.70833333333333337</v>
      </c>
      <c r="S54" s="4"/>
      <c r="T54" s="4"/>
    </row>
    <row r="55" spans="1:23" x14ac:dyDescent="0.25">
      <c r="A55" s="39"/>
      <c r="B55" s="42"/>
      <c r="C55" s="3" t="s">
        <v>25</v>
      </c>
      <c r="D55" s="3"/>
      <c r="E55" s="3"/>
      <c r="F55" s="7"/>
      <c r="G55" s="3" t="s">
        <v>29</v>
      </c>
      <c r="H55" s="4"/>
      <c r="I55" s="4"/>
      <c r="J55" s="11">
        <v>1</v>
      </c>
      <c r="K55" s="12">
        <v>1</v>
      </c>
      <c r="L55" s="12">
        <v>1</v>
      </c>
      <c r="M55" s="12">
        <v>1</v>
      </c>
      <c r="N55" s="11" t="s">
        <v>39</v>
      </c>
      <c r="O55" s="11" t="s">
        <v>39</v>
      </c>
      <c r="P55" s="11" t="s">
        <v>39</v>
      </c>
      <c r="Q55" s="5">
        <v>0.29166666666666669</v>
      </c>
      <c r="R55" s="5">
        <v>0.70833333333333337</v>
      </c>
      <c r="S55" s="4"/>
      <c r="T55" s="4"/>
    </row>
    <row r="56" spans="1:23" x14ac:dyDescent="0.25">
      <c r="A56" s="39"/>
      <c r="B56" s="42"/>
      <c r="C56" s="3" t="s">
        <v>26</v>
      </c>
      <c r="D56" s="3"/>
      <c r="E56" s="3"/>
      <c r="F56" s="3"/>
      <c r="G56" s="3" t="s">
        <v>29</v>
      </c>
      <c r="H56" s="4"/>
      <c r="I56" s="4"/>
      <c r="J56" s="11" t="s">
        <v>39</v>
      </c>
      <c r="K56" s="12">
        <v>1</v>
      </c>
      <c r="L56" s="12">
        <v>1</v>
      </c>
      <c r="M56" s="12">
        <v>1</v>
      </c>
      <c r="N56" s="11">
        <v>0.5</v>
      </c>
      <c r="O56" s="11" t="s">
        <v>39</v>
      </c>
      <c r="P56" s="11" t="s">
        <v>39</v>
      </c>
      <c r="Q56" s="5">
        <v>0.29166666666666669</v>
      </c>
      <c r="R56" s="5">
        <v>0.70833333333333337</v>
      </c>
      <c r="S56" s="4"/>
      <c r="T56" s="4"/>
    </row>
    <row r="57" spans="1:23" x14ac:dyDescent="0.25">
      <c r="A57" s="39"/>
      <c r="B57" s="42"/>
      <c r="C57" s="3" t="s">
        <v>26</v>
      </c>
      <c r="D57" s="3"/>
      <c r="E57" s="3"/>
      <c r="F57" s="3"/>
      <c r="G57" s="3" t="s">
        <v>29</v>
      </c>
      <c r="H57" s="4"/>
      <c r="I57" s="4"/>
      <c r="J57" s="11">
        <v>1</v>
      </c>
      <c r="K57" s="12">
        <v>1</v>
      </c>
      <c r="L57" s="12">
        <v>1</v>
      </c>
      <c r="M57" s="12">
        <v>1</v>
      </c>
      <c r="N57" s="11">
        <v>0.5</v>
      </c>
      <c r="O57" s="11" t="s">
        <v>39</v>
      </c>
      <c r="P57" s="11" t="s">
        <v>39</v>
      </c>
      <c r="Q57" s="5">
        <v>0.29166666666666669</v>
      </c>
      <c r="R57" s="5">
        <v>0.70833333333333337</v>
      </c>
      <c r="S57" s="4"/>
      <c r="T57" s="4"/>
    </row>
    <row r="58" spans="1:23" x14ac:dyDescent="0.25">
      <c r="A58" s="39"/>
      <c r="B58" s="42"/>
      <c r="C58" s="3" t="s">
        <v>26</v>
      </c>
      <c r="D58" s="4"/>
      <c r="E58" s="3"/>
      <c r="F58" s="4"/>
      <c r="G58" s="3" t="s">
        <v>29</v>
      </c>
      <c r="H58" s="4"/>
      <c r="I58" s="4"/>
      <c r="J58" s="11">
        <v>1</v>
      </c>
      <c r="K58" s="12">
        <v>1</v>
      </c>
      <c r="L58" s="12">
        <v>1</v>
      </c>
      <c r="M58" s="12">
        <v>1</v>
      </c>
      <c r="N58" s="11" t="s">
        <v>39</v>
      </c>
      <c r="O58" s="11" t="s">
        <v>39</v>
      </c>
      <c r="P58" s="11" t="s">
        <v>39</v>
      </c>
      <c r="Q58" s="5">
        <v>0.29166666666666669</v>
      </c>
      <c r="R58" s="5">
        <v>0.70833333333333337</v>
      </c>
      <c r="S58" s="4"/>
      <c r="T58" s="4"/>
    </row>
    <row r="59" spans="1:23" ht="15" customHeight="1" thickBot="1" x14ac:dyDescent="0.3">
      <c r="A59" s="40"/>
      <c r="B59" s="43"/>
      <c r="C59" s="14" t="s">
        <v>47</v>
      </c>
      <c r="D59" s="15"/>
      <c r="E59" s="14"/>
      <c r="F59" s="15"/>
      <c r="G59" s="14" t="s">
        <v>29</v>
      </c>
      <c r="H59" s="15"/>
      <c r="I59" s="15"/>
      <c r="J59" s="21">
        <v>1</v>
      </c>
      <c r="K59" s="22">
        <v>1</v>
      </c>
      <c r="L59" s="22">
        <v>1</v>
      </c>
      <c r="M59" s="22">
        <v>1</v>
      </c>
      <c r="N59" s="21" t="s">
        <v>39</v>
      </c>
      <c r="O59" s="21" t="s">
        <v>39</v>
      </c>
      <c r="P59" s="21" t="s">
        <v>39</v>
      </c>
      <c r="Q59" s="23">
        <v>0.29166666666666669</v>
      </c>
      <c r="R59" s="23">
        <v>0.70833333333333337</v>
      </c>
      <c r="S59" s="4"/>
      <c r="T59" s="4"/>
    </row>
    <row r="60" spans="1:23" ht="15.75" thickTop="1" x14ac:dyDescent="0.25">
      <c r="A60" s="39" t="s">
        <v>52</v>
      </c>
      <c r="B60" s="17" t="s">
        <v>20</v>
      </c>
      <c r="C60" s="13" t="s">
        <v>27</v>
      </c>
      <c r="D60" s="13" t="s">
        <v>28</v>
      </c>
      <c r="E60" s="13"/>
      <c r="F60" s="13"/>
      <c r="G60" s="13" t="s">
        <v>29</v>
      </c>
      <c r="H60" s="18"/>
      <c r="I60" s="18" t="s">
        <v>37</v>
      </c>
      <c r="J60" s="19">
        <v>1</v>
      </c>
      <c r="K60" s="19">
        <v>1</v>
      </c>
      <c r="L60" s="19">
        <v>0.5</v>
      </c>
      <c r="M60" s="19">
        <v>1</v>
      </c>
      <c r="N60" s="19">
        <v>1</v>
      </c>
      <c r="O60" s="19">
        <v>1</v>
      </c>
      <c r="P60" s="19" t="s">
        <v>39</v>
      </c>
      <c r="Q60" s="20">
        <v>0.29166666666666669</v>
      </c>
      <c r="R60" s="20">
        <v>0.70833333333333337</v>
      </c>
    </row>
    <row r="61" spans="1:23" x14ac:dyDescent="0.25">
      <c r="A61" s="39"/>
      <c r="B61" s="41" t="s">
        <v>23</v>
      </c>
      <c r="C61" s="3" t="s">
        <v>24</v>
      </c>
      <c r="D61" s="3"/>
      <c r="E61" s="3"/>
      <c r="F61" s="3"/>
      <c r="G61" s="3" t="s">
        <v>29</v>
      </c>
      <c r="H61" s="4"/>
      <c r="I61" s="4" t="s">
        <v>38</v>
      </c>
      <c r="J61" s="11">
        <v>0.5</v>
      </c>
      <c r="K61" s="12">
        <v>1</v>
      </c>
      <c r="L61" s="12">
        <v>0.5</v>
      </c>
      <c r="M61" s="12" t="s">
        <v>39</v>
      </c>
      <c r="N61" s="27" t="s">
        <v>39</v>
      </c>
      <c r="O61" s="11" t="s">
        <v>39</v>
      </c>
      <c r="P61" s="11" t="s">
        <v>39</v>
      </c>
      <c r="Q61" s="5">
        <v>0.29166666666666669</v>
      </c>
      <c r="R61" s="5">
        <v>0.70833333333333337</v>
      </c>
    </row>
    <row r="62" spans="1:23" x14ac:dyDescent="0.25">
      <c r="A62" s="39"/>
      <c r="B62" s="42"/>
      <c r="C62" s="3" t="s">
        <v>25</v>
      </c>
      <c r="D62" s="3"/>
      <c r="E62" s="3"/>
      <c r="F62" s="7"/>
      <c r="G62" s="3" t="s">
        <v>29</v>
      </c>
      <c r="H62" s="4"/>
      <c r="I62" s="4"/>
      <c r="J62" s="11">
        <v>1</v>
      </c>
      <c r="K62" s="12">
        <v>1</v>
      </c>
      <c r="L62" s="12">
        <v>0.5</v>
      </c>
      <c r="M62" s="12">
        <v>1</v>
      </c>
      <c r="N62" s="11" t="s">
        <v>39</v>
      </c>
      <c r="O62" s="11">
        <v>1</v>
      </c>
      <c r="P62" s="11" t="s">
        <v>39</v>
      </c>
      <c r="Q62" s="5">
        <v>0.29166666666666669</v>
      </c>
      <c r="R62" s="5">
        <v>0.70833333333333337</v>
      </c>
    </row>
    <row r="63" spans="1:23" x14ac:dyDescent="0.25">
      <c r="A63" s="39"/>
      <c r="B63" s="42"/>
      <c r="C63" s="3" t="s">
        <v>26</v>
      </c>
      <c r="D63" s="3"/>
      <c r="E63" s="3"/>
      <c r="F63" s="3"/>
      <c r="G63" s="3" t="s">
        <v>29</v>
      </c>
      <c r="H63" s="4"/>
      <c r="I63" s="4"/>
      <c r="J63" s="11" t="s">
        <v>39</v>
      </c>
      <c r="K63" s="12" t="s">
        <v>39</v>
      </c>
      <c r="L63" s="12" t="s">
        <v>39</v>
      </c>
      <c r="M63" s="12" t="s">
        <v>39</v>
      </c>
      <c r="N63" s="11" t="s">
        <v>39</v>
      </c>
      <c r="O63" s="11" t="s">
        <v>39</v>
      </c>
      <c r="P63" s="11" t="s">
        <v>39</v>
      </c>
      <c r="Q63" s="5">
        <v>0.29166666666666669</v>
      </c>
      <c r="R63" s="5">
        <v>0.70833333333333337</v>
      </c>
    </row>
    <row r="64" spans="1:23" x14ac:dyDescent="0.25">
      <c r="A64" s="39"/>
      <c r="B64" s="42"/>
      <c r="C64" s="3" t="s">
        <v>26</v>
      </c>
      <c r="D64" s="3"/>
      <c r="E64" s="3"/>
      <c r="F64" s="3"/>
      <c r="G64" s="3" t="s">
        <v>29</v>
      </c>
      <c r="H64" s="4"/>
      <c r="I64" s="4"/>
      <c r="J64" s="11" t="s">
        <v>39</v>
      </c>
      <c r="K64" s="12" t="s">
        <v>39</v>
      </c>
      <c r="L64" s="12" t="s">
        <v>39</v>
      </c>
      <c r="M64" s="12" t="s">
        <v>39</v>
      </c>
      <c r="N64" s="11" t="s">
        <v>39</v>
      </c>
      <c r="O64" s="11" t="s">
        <v>39</v>
      </c>
      <c r="P64" s="11" t="s">
        <v>39</v>
      </c>
      <c r="Q64" s="5">
        <v>0.29166666666666669</v>
      </c>
      <c r="R64" s="5">
        <v>0.70833333333333337</v>
      </c>
    </row>
    <row r="65" spans="1:18" x14ac:dyDescent="0.25">
      <c r="A65" s="39"/>
      <c r="B65" s="42"/>
      <c r="C65" s="3" t="s">
        <v>26</v>
      </c>
      <c r="D65" s="4"/>
      <c r="E65" s="3"/>
      <c r="F65" s="4"/>
      <c r="G65" s="3" t="s">
        <v>29</v>
      </c>
      <c r="H65" s="4"/>
      <c r="I65" s="4"/>
      <c r="J65" s="11">
        <v>0.5</v>
      </c>
      <c r="K65" s="12">
        <v>1</v>
      </c>
      <c r="L65" s="12">
        <v>0.5</v>
      </c>
      <c r="M65" s="12">
        <v>1</v>
      </c>
      <c r="N65" s="11">
        <v>1</v>
      </c>
      <c r="O65" s="11">
        <v>1</v>
      </c>
      <c r="P65" s="11" t="s">
        <v>39</v>
      </c>
      <c r="Q65" s="5">
        <v>0.29166666666666669</v>
      </c>
      <c r="R65" s="5">
        <v>0.70833333333333337</v>
      </c>
    </row>
    <row r="66" spans="1:18" ht="15.75" thickBot="1" x14ac:dyDescent="0.3">
      <c r="A66" s="40"/>
      <c r="B66" s="43"/>
      <c r="C66" s="3" t="s">
        <v>47</v>
      </c>
      <c r="D66" s="4"/>
      <c r="E66" s="3"/>
      <c r="F66" s="4"/>
      <c r="G66" s="3" t="s">
        <v>29</v>
      </c>
      <c r="H66" s="4"/>
      <c r="I66" s="4"/>
      <c r="J66" s="11">
        <v>1</v>
      </c>
      <c r="K66" s="12" t="s">
        <v>39</v>
      </c>
      <c r="L66" s="12" t="s">
        <v>39</v>
      </c>
      <c r="M66" s="12" t="s">
        <v>39</v>
      </c>
      <c r="N66" s="11" t="s">
        <v>39</v>
      </c>
      <c r="O66" s="11" t="s">
        <v>39</v>
      </c>
      <c r="P66" s="11" t="s">
        <v>39</v>
      </c>
      <c r="Q66" s="5">
        <v>0.29166666666666669</v>
      </c>
      <c r="R66" s="5">
        <v>0.70833333333333337</v>
      </c>
    </row>
    <row r="67" spans="1:18" ht="15.75" thickTop="1" x14ac:dyDescent="0.25">
      <c r="A67" s="39" t="s">
        <v>53</v>
      </c>
      <c r="B67" s="17" t="s">
        <v>20</v>
      </c>
      <c r="C67" s="13" t="s">
        <v>27</v>
      </c>
      <c r="D67" s="13" t="s">
        <v>28</v>
      </c>
      <c r="E67" s="13"/>
      <c r="F67" s="13"/>
      <c r="G67" s="13" t="s">
        <v>29</v>
      </c>
      <c r="H67" s="18"/>
      <c r="I67" s="18" t="s">
        <v>37</v>
      </c>
      <c r="J67" s="19">
        <v>1</v>
      </c>
      <c r="K67" s="19">
        <v>1</v>
      </c>
      <c r="L67" s="19">
        <v>1</v>
      </c>
      <c r="M67" s="19">
        <v>1</v>
      </c>
      <c r="N67" s="19">
        <v>1</v>
      </c>
      <c r="O67" s="19">
        <v>1</v>
      </c>
      <c r="P67" s="19" t="s">
        <v>39</v>
      </c>
      <c r="Q67" s="20">
        <v>0.29166666666666669</v>
      </c>
      <c r="R67" s="20">
        <v>0.70833333333333337</v>
      </c>
    </row>
    <row r="68" spans="1:18" x14ac:dyDescent="0.25">
      <c r="A68" s="39"/>
      <c r="B68" s="41" t="s">
        <v>23</v>
      </c>
      <c r="C68" s="3" t="s">
        <v>24</v>
      </c>
      <c r="D68" s="3"/>
      <c r="E68" s="3"/>
      <c r="F68" s="3"/>
      <c r="G68" s="3" t="s">
        <v>29</v>
      </c>
      <c r="H68" s="4"/>
      <c r="I68" s="4" t="s">
        <v>38</v>
      </c>
      <c r="J68" s="11" t="s">
        <v>39</v>
      </c>
      <c r="K68" s="12" t="s">
        <v>39</v>
      </c>
      <c r="L68" s="19" t="s">
        <v>39</v>
      </c>
      <c r="M68" s="19" t="s">
        <v>39</v>
      </c>
      <c r="N68" s="19" t="s">
        <v>39</v>
      </c>
      <c r="O68" s="19" t="s">
        <v>39</v>
      </c>
      <c r="P68" s="19" t="s">
        <v>39</v>
      </c>
      <c r="Q68" s="5">
        <v>0.29166666666666669</v>
      </c>
      <c r="R68" s="5">
        <v>0.70833333333333337</v>
      </c>
    </row>
    <row r="69" spans="1:18" x14ac:dyDescent="0.25">
      <c r="A69" s="39"/>
      <c r="B69" s="42"/>
      <c r="C69" s="3" t="s">
        <v>25</v>
      </c>
      <c r="D69" s="3"/>
      <c r="E69" s="3"/>
      <c r="F69" s="7"/>
      <c r="G69" s="3" t="s">
        <v>29</v>
      </c>
      <c r="H69" s="4"/>
      <c r="I69" s="4"/>
      <c r="J69" s="11">
        <v>1</v>
      </c>
      <c r="K69" s="12" t="s">
        <v>39</v>
      </c>
      <c r="L69" s="19" t="s">
        <v>39</v>
      </c>
      <c r="M69" s="19" t="s">
        <v>39</v>
      </c>
      <c r="N69" s="19" t="s">
        <v>39</v>
      </c>
      <c r="O69" s="19" t="s">
        <v>39</v>
      </c>
      <c r="P69" s="19" t="s">
        <v>39</v>
      </c>
      <c r="Q69" s="5">
        <v>0.29166666666666669</v>
      </c>
      <c r="R69" s="5">
        <v>0.70833333333333337</v>
      </c>
    </row>
    <row r="70" spans="1:18" x14ac:dyDescent="0.25">
      <c r="A70" s="39"/>
      <c r="B70" s="42"/>
      <c r="C70" s="3" t="s">
        <v>26</v>
      </c>
      <c r="D70" s="3"/>
      <c r="E70" s="3"/>
      <c r="F70" s="3"/>
      <c r="G70" s="3" t="s">
        <v>29</v>
      </c>
      <c r="H70" s="4"/>
      <c r="I70" s="4"/>
      <c r="J70" s="11" t="s">
        <v>39</v>
      </c>
      <c r="K70" s="12" t="s">
        <v>39</v>
      </c>
      <c r="L70" s="19" t="s">
        <v>39</v>
      </c>
      <c r="M70" s="19" t="s">
        <v>39</v>
      </c>
      <c r="N70" s="19" t="s">
        <v>39</v>
      </c>
      <c r="O70" s="19" t="s">
        <v>39</v>
      </c>
      <c r="P70" s="19" t="s">
        <v>39</v>
      </c>
      <c r="Q70" s="5">
        <v>0.29166666666666669</v>
      </c>
      <c r="R70" s="5">
        <v>0.70833333333333337</v>
      </c>
    </row>
    <row r="71" spans="1:18" x14ac:dyDescent="0.25">
      <c r="A71" s="39"/>
      <c r="B71" s="42"/>
      <c r="C71" s="3" t="s">
        <v>26</v>
      </c>
      <c r="D71" s="3"/>
      <c r="E71" s="3"/>
      <c r="F71" s="3"/>
      <c r="G71" s="3" t="s">
        <v>29</v>
      </c>
      <c r="H71" s="4"/>
      <c r="I71" s="4"/>
      <c r="J71" s="11" t="s">
        <v>39</v>
      </c>
      <c r="K71" s="12" t="s">
        <v>39</v>
      </c>
      <c r="L71" s="19" t="s">
        <v>39</v>
      </c>
      <c r="M71" s="19" t="s">
        <v>39</v>
      </c>
      <c r="N71" s="19" t="s">
        <v>39</v>
      </c>
      <c r="O71" s="19" t="s">
        <v>39</v>
      </c>
      <c r="P71" s="19" t="s">
        <v>39</v>
      </c>
      <c r="Q71" s="5">
        <v>0.29166666666666669</v>
      </c>
      <c r="R71" s="5">
        <v>0.70833333333333337</v>
      </c>
    </row>
    <row r="72" spans="1:18" x14ac:dyDescent="0.25">
      <c r="A72" s="39"/>
      <c r="B72" s="42"/>
      <c r="C72" s="3" t="s">
        <v>26</v>
      </c>
      <c r="D72" s="4"/>
      <c r="E72" s="3"/>
      <c r="F72" s="4"/>
      <c r="G72" s="3" t="s">
        <v>29</v>
      </c>
      <c r="H72" s="4"/>
      <c r="I72" s="4"/>
      <c r="J72" s="11" t="s">
        <v>39</v>
      </c>
      <c r="K72" s="12" t="s">
        <v>39</v>
      </c>
      <c r="L72" s="19" t="s">
        <v>39</v>
      </c>
      <c r="M72" s="19" t="s">
        <v>39</v>
      </c>
      <c r="N72" s="19" t="s">
        <v>39</v>
      </c>
      <c r="O72" s="19" t="s">
        <v>39</v>
      </c>
      <c r="P72" s="19" t="s">
        <v>39</v>
      </c>
      <c r="Q72" s="5">
        <v>0.29166666666666669</v>
      </c>
      <c r="R72" s="5">
        <v>0.70833333333333337</v>
      </c>
    </row>
    <row r="73" spans="1:18" ht="15.75" thickBot="1" x14ac:dyDescent="0.3">
      <c r="A73" s="40"/>
      <c r="B73" s="43"/>
      <c r="C73" s="3" t="s">
        <v>47</v>
      </c>
      <c r="D73" s="4"/>
      <c r="E73" s="3"/>
      <c r="F73" s="4"/>
      <c r="G73" s="3" t="s">
        <v>29</v>
      </c>
      <c r="H73" s="4"/>
      <c r="I73" s="4"/>
      <c r="J73" s="11" t="s">
        <v>39</v>
      </c>
      <c r="K73" s="12" t="s">
        <v>39</v>
      </c>
      <c r="L73" s="19" t="s">
        <v>39</v>
      </c>
      <c r="M73" s="19" t="s">
        <v>39</v>
      </c>
      <c r="N73" s="19" t="s">
        <v>39</v>
      </c>
      <c r="O73" s="19" t="s">
        <v>39</v>
      </c>
      <c r="P73" s="19" t="s">
        <v>39</v>
      </c>
      <c r="Q73" s="5">
        <v>0.29166666666666669</v>
      </c>
      <c r="R73" s="5">
        <v>0.70833333333333337</v>
      </c>
    </row>
    <row r="74" spans="1:18" ht="15.75" thickTop="1" x14ac:dyDescent="0.25"/>
  </sheetData>
  <autoFilter ref="A7:R59" xr:uid="{9BF86808-288D-4457-90CC-6259009B62E9}"/>
  <mergeCells count="25">
    <mergeCell ref="A67:A73"/>
    <mergeCell ref="B68:B73"/>
    <mergeCell ref="V1:W3"/>
    <mergeCell ref="B4:U5"/>
    <mergeCell ref="V4:W4"/>
    <mergeCell ref="V5:W5"/>
    <mergeCell ref="A8:A13"/>
    <mergeCell ref="B1:U3"/>
    <mergeCell ref="B9:B13"/>
    <mergeCell ref="A39:A45"/>
    <mergeCell ref="B40:B44"/>
    <mergeCell ref="A14:A19"/>
    <mergeCell ref="B15:B19"/>
    <mergeCell ref="B47:B52"/>
    <mergeCell ref="B33:B37"/>
    <mergeCell ref="A26:A31"/>
    <mergeCell ref="B27:B31"/>
    <mergeCell ref="A20:A25"/>
    <mergeCell ref="B21:B25"/>
    <mergeCell ref="A32:A38"/>
    <mergeCell ref="A60:A66"/>
    <mergeCell ref="B61:B66"/>
    <mergeCell ref="B54:B59"/>
    <mergeCell ref="A46:A52"/>
    <mergeCell ref="A53:A59"/>
  </mergeCells>
  <conditionalFormatting sqref="J8:P19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20:P25 P26:P31"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26:O31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32:P37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32:O37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38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38:O38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39:P44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39:O44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45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45:O45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46:P51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46:O51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52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52:O52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53:P58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53:O58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59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59:O59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60:P65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60:O65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66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66:O66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67:P73 L68:O73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67:O67 J68:K72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73:K7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disablePrompts="1" count="1">
    <dataValidation type="textLength" allowBlank="1" showInputMessage="1" showErrorMessage="1" errorTitle="Dirección" error="La longitud máxima para este campo es de 200 caracteres." promptTitle="Dirección" prompt="Campo obligatorio. La longitud máxima para este campo es de 200 caracteres." sqref="U8" xr:uid="{C9B398A5-FDA8-4DB5-8B22-55143567F257}">
      <formula1>0</formula1>
      <formula2>200</formula2>
    </dataValidation>
  </dataValidations>
  <pageMargins left="0.70866141732283472" right="0.70866141732283472" top="0.74803149606299213" bottom="0.74803149606299213" header="0.31496062992125984" footer="0.31496062992125984"/>
  <pageSetup scale="4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Empleados y Contratista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</dc:creator>
  <cp:lastModifiedBy>USUARIO</cp:lastModifiedBy>
  <dcterms:created xsi:type="dcterms:W3CDTF">2021-03-19T15:24:39Z</dcterms:created>
  <dcterms:modified xsi:type="dcterms:W3CDTF">2021-05-15T12:20:23Z</dcterms:modified>
</cp:coreProperties>
</file>